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71215\Desktop\EGOL 2021\Complemento CECOT 07_07_21\"/>
    </mc:Choice>
  </mc:AlternateContent>
  <xr:revisionPtr revIDLastSave="0" documentId="13_ncr:1_{034DF542-50D6-4BE2-943A-9D62189E55F3}" xr6:coauthVersionLast="45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Empregados A" sheetId="6" r:id="rId1"/>
    <sheet name="Empregados B" sheetId="2" r:id="rId2"/>
    <sheet name="Resumo" sheetId="5" r:id="rId3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5" l="1"/>
  <c r="D19" i="5"/>
  <c r="D102" i="6"/>
  <c r="C95" i="6"/>
  <c r="D86" i="6"/>
  <c r="C70" i="6"/>
  <c r="C74" i="6" s="1"/>
  <c r="C78" i="6" s="1"/>
  <c r="C55" i="6"/>
  <c r="C54" i="6"/>
  <c r="D45" i="6"/>
  <c r="D50" i="6" s="1"/>
  <c r="C38" i="6"/>
  <c r="D27" i="6"/>
  <c r="D48" i="6" s="1"/>
  <c r="C25" i="6"/>
  <c r="C27" i="6" s="1"/>
  <c r="D21" i="6"/>
  <c r="D86" i="2"/>
  <c r="D102" i="2" s="1"/>
  <c r="D45" i="2"/>
  <c r="D50" i="2" s="1"/>
  <c r="D27" i="2"/>
  <c r="D48" i="2" s="1"/>
  <c r="D21" i="2"/>
  <c r="D56" i="2" s="1"/>
  <c r="D31" i="2" l="1"/>
  <c r="D35" i="2"/>
  <c r="C77" i="6"/>
  <c r="C60" i="6"/>
  <c r="C79" i="6"/>
  <c r="D30" i="6"/>
  <c r="D34" i="6"/>
  <c r="D57" i="6"/>
  <c r="D98" i="6"/>
  <c r="D32" i="2"/>
  <c r="D36" i="2"/>
  <c r="D31" i="6"/>
  <c r="D35" i="6"/>
  <c r="D58" i="6"/>
  <c r="D33" i="2"/>
  <c r="D37" i="2"/>
  <c r="D98" i="2"/>
  <c r="D32" i="6"/>
  <c r="D36" i="6"/>
  <c r="D55" i="6"/>
  <c r="D59" i="6"/>
  <c r="D54" i="6"/>
  <c r="D30" i="2"/>
  <c r="D34" i="2"/>
  <c r="D33" i="6"/>
  <c r="D37" i="6"/>
  <c r="D56" i="6"/>
  <c r="D38" i="2" l="1"/>
  <c r="D49" i="2" s="1"/>
  <c r="D51" i="2" s="1"/>
  <c r="D99" i="2" s="1"/>
  <c r="D60" i="6"/>
  <c r="D100" i="6" s="1"/>
  <c r="D38" i="6"/>
  <c r="D49" i="6" s="1"/>
  <c r="D51" i="6" s="1"/>
  <c r="D99" i="6" l="1"/>
  <c r="D68" i="6"/>
  <c r="D69" i="6"/>
  <c r="D66" i="6"/>
  <c r="D94" i="6"/>
  <c r="D67" i="6"/>
  <c r="D93" i="6"/>
  <c r="D64" i="6"/>
  <c r="D65" i="6"/>
  <c r="D92" i="6"/>
  <c r="D73" i="6"/>
  <c r="D74" i="6" s="1"/>
  <c r="D78" i="6" s="1"/>
  <c r="D70" i="6" l="1"/>
  <c r="D77" i="6" s="1"/>
  <c r="D79" i="6" s="1"/>
  <c r="D101" i="6" s="1"/>
  <c r="D95" i="6"/>
  <c r="D104" i="6" s="1"/>
  <c r="D103" i="6"/>
  <c r="D105" i="6" s="1"/>
  <c r="C5" i="5" s="1"/>
  <c r="D5" i="5" s="1"/>
  <c r="C95" i="2" l="1"/>
  <c r="C70" i="2"/>
  <c r="C77" i="2" s="1"/>
  <c r="C74" i="2" l="1"/>
  <c r="C78" i="2" s="1"/>
  <c r="C79" i="2" s="1"/>
  <c r="C54" i="2"/>
  <c r="C38" i="2"/>
  <c r="C25" i="2"/>
  <c r="C27" i="2" s="1"/>
  <c r="C55" i="2" l="1"/>
  <c r="D54" i="2"/>
  <c r="D59" i="2"/>
  <c r="D57" i="2"/>
  <c r="D58" i="2"/>
  <c r="C60" i="2" l="1"/>
  <c r="D55" i="2"/>
  <c r="D60" i="2"/>
  <c r="D100" i="2" s="1"/>
  <c r="D67" i="2"/>
  <c r="D65" i="2"/>
  <c r="D68" i="2"/>
  <c r="D92" i="2" l="1"/>
  <c r="D69" i="2"/>
  <c r="D94" i="2"/>
  <c r="D93" i="2"/>
  <c r="D73" i="2"/>
  <c r="D74" i="2" s="1"/>
  <c r="D78" i="2" s="1"/>
  <c r="D64" i="2"/>
  <c r="D66" i="2"/>
  <c r="D95" i="2"/>
  <c r="D104" i="2" s="1"/>
  <c r="D70" i="2" l="1"/>
  <c r="D77" i="2" s="1"/>
  <c r="D79" i="2" s="1"/>
  <c r="D101" i="2" s="1"/>
  <c r="D103" i="2" s="1"/>
  <c r="D105" i="2" s="1"/>
  <c r="C6" i="5" s="1"/>
  <c r="D6" i="5" s="1"/>
  <c r="D7" i="5" s="1"/>
  <c r="D27" i="5" s="1"/>
</calcChain>
</file>

<file path=xl/sharedStrings.xml><?xml version="1.0" encoding="utf-8"?>
<sst xmlns="http://schemas.openxmlformats.org/spreadsheetml/2006/main" count="479" uniqueCount="148">
  <si>
    <t>Empresa:</t>
  </si>
  <si>
    <t>CNPJ</t>
  </si>
  <si>
    <t>Número do processo:</t>
  </si>
  <si>
    <t>Licitação nº:</t>
  </si>
  <si>
    <t>Data de apresentação da proposta:</t>
  </si>
  <si>
    <t>Município/UF:</t>
  </si>
  <si>
    <t>Número de registro da CCT no MTE:</t>
  </si>
  <si>
    <t>Tipo de serviço:</t>
  </si>
  <si>
    <t>Módulo 1 - Composição da Remuneração</t>
  </si>
  <si>
    <t>Mínimo do salário normativo da categoria de acordo com a CCT</t>
  </si>
  <si>
    <t>Composição da Remuneração</t>
  </si>
  <si>
    <t>Valor (R$)</t>
  </si>
  <si>
    <t>Se aplicável, conforme CCT se houver previsão ou de acordo com a CLT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</si>
  <si>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</si>
  <si>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</si>
  <si>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</si>
  <si>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</si>
  <si>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</si>
  <si>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</si>
  <si>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</si>
  <si>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</si>
  <si>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</si>
  <si>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</si>
  <si>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</si>
  <si>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</si>
  <si>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</si>
  <si>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</si>
  <si>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</si>
  <si>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Item 14 do Anexo XII da IN 05/2017 MPDG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</si>
  <si>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</si>
  <si>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</si>
  <si>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</si>
  <si>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</si>
  <si>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</si>
  <si>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</si>
  <si>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% estabelecido pela legislação vigente</t>
  </si>
  <si>
    <t>2.2</t>
  </si>
  <si>
    <t>GPS, FGTS e outras contribuições</t>
  </si>
  <si>
    <t>INSS</t>
  </si>
  <si>
    <t>1%, 2% ou 3% conforme grau de risco</t>
  </si>
  <si>
    <t>Salário Educação</t>
  </si>
  <si>
    <t>SAT (1%, 2% ou 3% multiplicado pelo FAT/INSS)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</si>
  <si>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</si>
  <si>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</si>
  <si>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</si>
  <si>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</si>
  <si>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</si>
  <si>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</si>
  <si>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</si>
  <si>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</si>
  <si>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</si>
  <si>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Conforme memória de cálculo a ser apresentado pela licitante, descontada a participação do empregado</t>
  </si>
  <si>
    <t>2.3</t>
  </si>
  <si>
    <t>Benefícios Mensais e Diários</t>
  </si>
  <si>
    <t>Conforme CCT se houver previsão ou de acordo com a memória de cálculo a ser apresentada pela licitante</t>
  </si>
  <si>
    <t>Transporte</t>
  </si>
  <si>
    <t>Auxílio-Refeição/Alimentação</t>
  </si>
  <si>
    <t>Benefício</t>
  </si>
  <si>
    <t>Outros (Prêmio)</t>
  </si>
  <si>
    <t>Quadro-Resumo do Módulo 2 - Encargos e Benefícios anuais, mensais e diários</t>
  </si>
  <si>
    <t>Total do submódulo 2.1</t>
  </si>
  <si>
    <t>Encargos e Benefícios Anuais, Mensais e Diários</t>
  </si>
  <si>
    <t>Total do submódulo 2.2</t>
  </si>
  <si>
    <t>Total do submódulo 2.3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</si>
  <si>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</si>
  <si>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</si>
  <si>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</si>
  <si>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</si>
  <si>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</si>
  <si>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</si>
  <si>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</si>
  <si>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</si>
  <si>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</si>
  <si>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</si>
  <si>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% variável conforme histórico da licitante, se houver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</si>
  <si>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</si>
  <si>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</si>
  <si>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</si>
  <si>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</si>
  <si>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</si>
  <si>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</si>
  <si>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</si>
  <si>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</si>
  <si>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</si>
  <si>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</si>
  <si>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Intrajornada</t>
  </si>
  <si>
    <t>Substituto na cobertura de Intervalo para repouso e alimentação</t>
  </si>
  <si>
    <t>Quadro-Resumo do Módulo 4 - Custo de Reposição do Profissional Ausente</t>
  </si>
  <si>
    <t>Total do submódulo 4.1</t>
  </si>
  <si>
    <t>Custo de Reposição do Profissional Ausente</t>
  </si>
  <si>
    <t>Total do submódulo 4.2</t>
  </si>
  <si>
    <t>Substituto nas Ausências Legais</t>
  </si>
  <si>
    <t>Substituto na Intrajornada</t>
  </si>
  <si>
    <t>Módulo 5 - Insumos Diversos</t>
  </si>
  <si>
    <t>Conforme memória de cálculo a ser apresentado pela licitante, se houver</t>
  </si>
  <si>
    <t>Insumos Diversos</t>
  </si>
  <si>
    <t>Uniformes</t>
  </si>
  <si>
    <t>Materiais</t>
  </si>
  <si>
    <t>Equipamentos</t>
  </si>
  <si>
    <t>Módulo 6 - Custos Indiretos, Tributos e Lucro</t>
  </si>
  <si>
    <t>% de acordo com licitante</t>
  </si>
  <si>
    <t>Custos Indiretos, Tributos e Lucro</t>
  </si>
  <si>
    <t>Custos Indiretos</t>
  </si>
  <si>
    <t>Lucro</t>
  </si>
  <si>
    <t>% estabelecido pela legislação vigente. Detalhar cada tributo e seu percentual</t>
  </si>
  <si>
    <t>Tributos</t>
  </si>
  <si>
    <t>% estabelecido pela legislação vigente, conforme UF da prestação de serviço. Detalhar cada tributo e seu percentual</t>
  </si>
  <si>
    <t>C.1. Tributos Federais (COFINS/PIS/IR)</t>
  </si>
  <si>
    <t>% estabelecido pela legislação vigente, conforme Município da prestação de serviço. Detalhar cada tributo e seu percentual</t>
  </si>
  <si>
    <t>C.2. Tributos Estaduais (especificar)</t>
  </si>
  <si>
    <t>C.3. Tributos Municipais (ISS)</t>
  </si>
  <si>
    <t>2. QUADRO-RESUMO DO CUSTO POR EMPREGADO</t>
  </si>
  <si>
    <t>Total do Módulo 1</t>
  </si>
  <si>
    <t>Mão de obra vinculada à execução contratual (valor por empregado)</t>
  </si>
  <si>
    <t>Total do Módulo 2</t>
  </si>
  <si>
    <t>Total do Módulo 3</t>
  </si>
  <si>
    <t>Total do Módulo 4</t>
  </si>
  <si>
    <t>Total do Módulo 5</t>
  </si>
  <si>
    <t>Total do Módulo 6</t>
  </si>
  <si>
    <t>Subtotal (A + B +C+ D+E)</t>
  </si>
  <si>
    <t>Módulo 6 – Custos Indiretos, Tributos e Lucro</t>
  </si>
  <si>
    <t xml:space="preserve">Valor Total por Empregado </t>
  </si>
  <si>
    <t>Posto de serviço</t>
  </si>
  <si>
    <t>Quantidade</t>
  </si>
  <si>
    <t>Valor unitário</t>
  </si>
  <si>
    <t>Valor mensal</t>
  </si>
  <si>
    <t>Total (A)</t>
  </si>
  <si>
    <t>Despesas operacionais e administrativas (incluir ou excluir itens, conforme necessário)</t>
  </si>
  <si>
    <t>Aluguel</t>
  </si>
  <si>
    <t>Luz</t>
  </si>
  <si>
    <t>Água</t>
  </si>
  <si>
    <t>Telefone</t>
  </si>
  <si>
    <t>Internet</t>
  </si>
  <si>
    <t>Papel</t>
  </si>
  <si>
    <t>Impressão</t>
  </si>
  <si>
    <t>Cópia</t>
  </si>
  <si>
    <t>Despesas administrativas</t>
  </si>
  <si>
    <t>Outras despesas</t>
  </si>
  <si>
    <t>Total (B)</t>
  </si>
  <si>
    <t>Tributos e lucro</t>
  </si>
  <si>
    <t>Tributos  (Ajustar conforme a situação da empresa)</t>
  </si>
  <si>
    <t xml:space="preserve">Tributos Federais </t>
  </si>
  <si>
    <t>Tributos Estaduais (especificar)</t>
  </si>
  <si>
    <t>Tributos Municipais (ISS)</t>
  </si>
  <si>
    <t xml:space="preserve">Total (C) </t>
  </si>
  <si>
    <t>Total mensal (A)+(B)+(C)</t>
  </si>
  <si>
    <t>Empregados A (Especificar)</t>
  </si>
  <si>
    <t>Empregados B (Especificar)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</si>
</sst>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0.0%"/>
    <numFmt numFmtId="166" formatCode="_-&quot;€&quot;\ * #,##0.00_-;\-&quot;€&quot;\ * #,##0.00_-;_-&quot;€&quot;\ * &quot;-&quot;??_-;_-@_-"/>
    <numFmt numFmtId="167" formatCode="#,##0.0"/>
    <numFmt numFmtId="170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164" fontId="1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0" fillId="0" borderId="0" xfId="0" applyFont="1" applyFill="1"/>
    <xf numFmtId="0" fontId="20" fillId="0" borderId="14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vertical="center" wrapText="1"/>
    </xf>
    <xf numFmtId="10" fontId="20" fillId="0" borderId="17" xfId="0" applyNumberFormat="1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justify"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10" fontId="20" fillId="0" borderId="13" xfId="0" applyNumberFormat="1" applyFont="1" applyFill="1" applyBorder="1" applyAlignment="1">
      <alignment horizontal="center" vertical="center" wrapText="1"/>
    </xf>
    <xf numFmtId="10" fontId="21" fillId="0" borderId="13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center" vertical="center" wrapText="1"/>
    </xf>
    <xf numFmtId="44" fontId="20" fillId="0" borderId="17" xfId="1" applyFont="1" applyFill="1" applyBorder="1" applyAlignment="1">
      <alignment horizontal="center" vertical="center" wrapText="1"/>
    </xf>
    <xf numFmtId="44" fontId="21" fillId="0" borderId="17" xfId="1" applyFont="1" applyFill="1" applyBorder="1" applyAlignment="1">
      <alignment horizontal="center" vertical="center" wrapText="1"/>
    </xf>
    <xf numFmtId="44" fontId="21" fillId="0" borderId="13" xfId="1" applyFont="1" applyFill="1" applyBorder="1" applyAlignment="1">
      <alignment horizontal="center" vertical="center" wrapText="1"/>
    </xf>
    <xf numFmtId="44" fontId="20" fillId="0" borderId="17" xfId="0" applyNumberFormat="1" applyFont="1" applyFill="1" applyBorder="1" applyAlignment="1">
      <alignment horizontal="center" vertical="center" wrapText="1"/>
    </xf>
    <xf numFmtId="44" fontId="21" fillId="0" borderId="17" xfId="0" applyNumberFormat="1" applyFont="1" applyFill="1" applyBorder="1" applyAlignment="1">
      <alignment horizontal="center" vertical="center" wrapText="1"/>
    </xf>
    <xf numFmtId="10" fontId="20" fillId="0" borderId="17" xfId="2" applyNumberFormat="1" applyFont="1" applyFill="1" applyBorder="1" applyAlignment="1">
      <alignment horizontal="center" vertical="center" wrapText="1"/>
    </xf>
    <xf numFmtId="9" fontId="20" fillId="0" borderId="17" xfId="2" applyFont="1" applyFill="1" applyBorder="1" applyAlignment="1">
      <alignment horizontal="center" vertical="center" wrapText="1"/>
    </xf>
    <xf numFmtId="9" fontId="21" fillId="0" borderId="17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165" fontId="20" fillId="0" borderId="17" xfId="2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44" fontId="20" fillId="0" borderId="17" xfId="0" applyNumberFormat="1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2" fillId="0" borderId="0" xfId="0" applyFont="1"/>
    <xf numFmtId="44" fontId="23" fillId="0" borderId="0" xfId="1" applyFont="1" applyBorder="1" applyAlignment="1">
      <alignment horizontal="center" vertical="center"/>
    </xf>
    <xf numFmtId="4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167" fontId="22" fillId="0" borderId="0" xfId="0" applyNumberFormat="1" applyFont="1"/>
    <xf numFmtId="167" fontId="22" fillId="0" borderId="0" xfId="0" applyNumberFormat="1" applyFont="1" applyFill="1"/>
    <xf numFmtId="44" fontId="22" fillId="0" borderId="0" xfId="1" applyFont="1" applyBorder="1"/>
    <xf numFmtId="44" fontId="23" fillId="0" borderId="0" xfId="1" applyFont="1" applyBorder="1" applyAlignment="1">
      <alignment vertical="center"/>
    </xf>
    <xf numFmtId="0" fontId="15" fillId="0" borderId="18" xfId="0" applyFont="1" applyBorder="1" applyAlignment="1">
      <alignment horizontal="center"/>
    </xf>
    <xf numFmtId="44" fontId="15" fillId="0" borderId="18" xfId="1" applyFont="1" applyBorder="1" applyAlignment="1"/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44" fontId="15" fillId="0" borderId="29" xfId="1" applyFont="1" applyBorder="1" applyAlignment="1"/>
    <xf numFmtId="0" fontId="0" fillId="0" borderId="28" xfId="0" applyBorder="1"/>
    <xf numFmtId="44" fontId="15" fillId="0" borderId="29" xfId="0" applyNumberFormat="1" applyFont="1" applyBorder="1" applyAlignment="1">
      <alignment vertical="center"/>
    </xf>
    <xf numFmtId="44" fontId="0" fillId="0" borderId="29" xfId="1" applyFont="1" applyBorder="1"/>
    <xf numFmtId="44" fontId="15" fillId="0" borderId="29" xfId="1" applyFont="1" applyBorder="1" applyAlignment="1">
      <alignment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0" fillId="0" borderId="30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21" fillId="0" borderId="13" xfId="0" applyFont="1" applyFill="1" applyBorder="1" applyAlignment="1">
      <alignment horizontal="left" vertical="center"/>
    </xf>
    <xf numFmtId="0" fontId="24" fillId="0" borderId="13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14" fontId="24" fillId="0" borderId="13" xfId="0" applyNumberFormat="1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0" fillId="0" borderId="10" xfId="1" applyNumberFormat="1" applyFont="1" applyFill="1" applyBorder="1" applyAlignment="1">
      <alignment horizontal="left" vertical="center" wrapText="1"/>
    </xf>
    <xf numFmtId="0" fontId="20" fillId="0" borderId="12" xfId="1" applyNumberFormat="1" applyFont="1" applyFill="1" applyBorder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3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0" fillId="0" borderId="30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0" fontId="15" fillId="0" borderId="30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0" fillId="0" borderId="30" xfId="0" applyBorder="1" applyAlignment="1">
      <alignment horizontal="left"/>
    </xf>
    <xf numFmtId="170" fontId="22" fillId="0" borderId="0" xfId="55" applyNumberFormat="1" applyFont="1"/>
    <xf numFmtId="170" fontId="22" fillId="0" borderId="0" xfId="0" applyNumberFormat="1" applyFont="1"/>
  </cellXfs>
  <cellStyles count="56">
    <cellStyle name="20% - Ênfase1" xfId="20" builtinId="30" customBuiltin="1"/>
    <cellStyle name="20% - Ênfase2" xfId="23" builtinId="34" customBuiltin="1"/>
    <cellStyle name="20% - Ênfase3" xfId="26" builtinId="38" customBuiltin="1"/>
    <cellStyle name="20% - Ênfase4" xfId="29" builtinId="42" customBuiltin="1"/>
    <cellStyle name="20% - Ênfase5" xfId="32" builtinId="46" customBuiltin="1"/>
    <cellStyle name="20% - Ênfase6" xfId="35" builtinId="50" customBuiltin="1"/>
    <cellStyle name="40% - Ênfase1" xfId="21" builtinId="31" customBuiltin="1"/>
    <cellStyle name="40% - Ênfase2" xfId="24" builtinId="35" customBuiltin="1"/>
    <cellStyle name="40% - Ênfase3" xfId="27" builtinId="39" customBuiltin="1"/>
    <cellStyle name="40% - Ênfase4" xfId="30" builtinId="43" customBuiltin="1"/>
    <cellStyle name="40% - Ênfase5" xfId="33" builtinId="47" customBuiltin="1"/>
    <cellStyle name="40% - Ênfase6" xfId="36" builtinId="51" customBuiltin="1"/>
    <cellStyle name="60% - Ênfase1 2" xfId="42" xr:uid="{00000000-0005-0000-0000-00000C000000}"/>
    <cellStyle name="60% - Ênfase2 2" xfId="43" xr:uid="{00000000-0005-0000-0000-00000D000000}"/>
    <cellStyle name="60% - Ênfase3 2" xfId="44" xr:uid="{00000000-0005-0000-0000-00000E000000}"/>
    <cellStyle name="60% - Ênfase4 2" xfId="45" xr:uid="{00000000-0005-0000-0000-00000F000000}"/>
    <cellStyle name="60% - Ênfase5 2" xfId="46" xr:uid="{00000000-0005-0000-0000-000010000000}"/>
    <cellStyle name="60% - Ênfase6 2" xfId="47" xr:uid="{00000000-0005-0000-0000-000011000000}"/>
    <cellStyle name="Bom" xfId="8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2" builtinId="33" customBuiltin="1"/>
    <cellStyle name="Ênfase3" xfId="25" builtinId="37" customBuiltin="1"/>
    <cellStyle name="Ênfase4" xfId="28" builtinId="41" customBuiltin="1"/>
    <cellStyle name="Ênfase5" xfId="31" builtinId="45" customBuiltin="1"/>
    <cellStyle name="Ênfase6" xfId="34" builtinId="49" customBuiltin="1"/>
    <cellStyle name="Entrada" xfId="10" builtinId="20" customBuiltin="1"/>
    <cellStyle name="Moeda" xfId="1" builtinId="4"/>
    <cellStyle name="Moeda 8" xfId="54" xr:uid="{00000000-0005-0000-0000-00001F000000}"/>
    <cellStyle name="Neutro 2" xfId="41" xr:uid="{00000000-0005-0000-0000-000020000000}"/>
    <cellStyle name="Normal" xfId="0" builtinId="0"/>
    <cellStyle name="Normal 2" xfId="49" xr:uid="{00000000-0005-0000-0000-000022000000}"/>
    <cellStyle name="Nota" xfId="16" builtinId="10" customBuiltin="1"/>
    <cellStyle name="Porcentagem" xfId="2" builtinId="5"/>
    <cellStyle name="Ruim" xfId="9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8" builtinId="25" customBuiltin="1"/>
    <cellStyle name="Vírgula" xfId="55" builtinId="3"/>
    <cellStyle name="Vírgula 2" xfId="38" xr:uid="{00000000-0005-0000-0000-00002E000000}"/>
    <cellStyle name="Vírgula 3" xfId="40" xr:uid="{00000000-0005-0000-0000-00002F000000}"/>
    <cellStyle name="Vírgula 3 2" xfId="52" xr:uid="{00000000-0005-0000-0000-000030000000}"/>
    <cellStyle name="Vírgula 4" xfId="39" xr:uid="{00000000-0005-0000-0000-000031000000}"/>
    <cellStyle name="Vírgula 4 2" xfId="51" xr:uid="{00000000-0005-0000-0000-000032000000}"/>
    <cellStyle name="Vírgula 5" xfId="48" xr:uid="{00000000-0005-0000-0000-000033000000}"/>
    <cellStyle name="Vírgula 5 2" xfId="53" xr:uid="{00000000-0005-0000-0000-000034000000}"/>
    <cellStyle name="Vírgula 6" xfId="50" xr:uid="{00000000-0005-0000-0000-000035000000}"/>
    <cellStyle name="Vírgula 7" xfId="37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D00F-413D-47D6-BCEF-C645799BB25A}">
  <dimension ref="A1:F105"/>
  <sheetViews>
    <sheetView topLeftCell="A82" zoomScale="80" zoomScaleNormal="80" workbookViewId="0">
      <selection activeCell="B115" sqref="B115"/>
    </sheetView>
  </sheetViews>
  <sheetFormatPr defaultRowHeight="14.25" x14ac:dyDescent="0.2"/>
  <cols>
    <col min="1" max="1" width="5.5703125" style="1" customWidth="1"/>
    <col min="2" max="2" width="73.5703125" style="1" customWidth="1"/>
    <col min="3" max="3" width="13.85546875" style="1" customWidth="1"/>
    <col min="4" max="4" width="24.5703125" style="1" customWidth="1"/>
    <col min="5" max="5" width="2.28515625" style="1" customWidth="1"/>
    <col min="6" max="6" width="105" style="1" customWidth="1"/>
    <col min="7" max="16384" width="9.140625" style="1"/>
  </cols>
  <sheetData>
    <row r="1" spans="1:6" x14ac:dyDescent="0.2">
      <c r="A1" s="51"/>
      <c r="B1" s="51"/>
      <c r="C1" s="51"/>
      <c r="D1" s="51"/>
    </row>
    <row r="2" spans="1:6" x14ac:dyDescent="0.2">
      <c r="A2" s="51"/>
      <c r="B2" s="51"/>
      <c r="C2" s="51"/>
      <c r="D2" s="51"/>
    </row>
    <row r="3" spans="1:6" ht="15" thickBot="1" x14ac:dyDescent="0.25">
      <c r="A3" s="52"/>
      <c r="B3" s="52"/>
      <c r="C3" s="52"/>
      <c r="D3" s="52"/>
    </row>
    <row r="4" spans="1:6" ht="15.75" thickBot="1" x14ac:dyDescent="0.3">
      <c r="A4" s="49" t="s">
        <v>0</v>
      </c>
      <c r="B4" s="49"/>
      <c r="C4" s="50"/>
      <c r="D4" s="50"/>
    </row>
    <row r="5" spans="1:6" ht="15.75" thickBot="1" x14ac:dyDescent="0.3">
      <c r="A5" s="49" t="s">
        <v>1</v>
      </c>
      <c r="B5" s="49"/>
      <c r="C5" s="50"/>
      <c r="D5" s="50"/>
    </row>
    <row r="6" spans="1:6" ht="15.75" thickBot="1" x14ac:dyDescent="0.3">
      <c r="A6" s="49" t="s">
        <v>2</v>
      </c>
      <c r="B6" s="49"/>
      <c r="C6" s="50"/>
      <c r="D6" s="50"/>
    </row>
    <row r="7" spans="1:6" ht="15.75" thickBot="1" x14ac:dyDescent="0.3">
      <c r="A7" s="49" t="s">
        <v>3</v>
      </c>
      <c r="B7" s="49"/>
      <c r="C7" s="50"/>
      <c r="D7" s="50"/>
    </row>
    <row r="8" spans="1:6" ht="15.75" thickBot="1" x14ac:dyDescent="0.3">
      <c r="A8" s="49" t="s">
        <v>4</v>
      </c>
      <c r="B8" s="49"/>
      <c r="C8" s="53"/>
      <c r="D8" s="50"/>
    </row>
    <row r="9" spans="1:6" ht="15.75" thickBot="1" x14ac:dyDescent="0.3">
      <c r="A9" s="49" t="s">
        <v>5</v>
      </c>
      <c r="B9" s="49"/>
      <c r="C9" s="50"/>
      <c r="D9" s="50"/>
    </row>
    <row r="10" spans="1:6" ht="15.75" thickBot="1" x14ac:dyDescent="0.3">
      <c r="A10" s="49" t="s">
        <v>6</v>
      </c>
      <c r="B10" s="49"/>
      <c r="C10" s="50"/>
      <c r="D10" s="50"/>
    </row>
    <row r="11" spans="1:6" ht="15.75" thickBot="1" x14ac:dyDescent="0.3">
      <c r="A11" s="49" t="s">
        <v>7</v>
      </c>
      <c r="B11" s="49"/>
      <c r="C11" s="50"/>
      <c r="D11" s="50"/>
    </row>
    <row r="13" spans="1:6" ht="15.75" customHeight="1" thickBot="1" x14ac:dyDescent="0.25">
      <c r="A13" s="55" t="s">
        <v>8</v>
      </c>
      <c r="B13" s="55"/>
      <c r="C13" s="55"/>
      <c r="D13" s="55"/>
      <c r="F13" s="1" t="s">
        <v>9</v>
      </c>
    </row>
    <row r="14" spans="1:6" ht="15.75" customHeight="1" thickBot="1" x14ac:dyDescent="0.25">
      <c r="A14" s="45">
        <v>1</v>
      </c>
      <c r="B14" s="56" t="s">
        <v>10</v>
      </c>
      <c r="C14" s="57"/>
      <c r="D14" s="44" t="s">
        <v>11</v>
      </c>
      <c r="F14" s="1" t="s">
        <v>12</v>
      </c>
    </row>
    <row r="15" spans="1:6" ht="15.75" customHeight="1" thickBot="1" x14ac:dyDescent="0.25">
      <c r="A15" s="2" t="s">
        <v>13</v>
      </c>
      <c r="B15" s="58" t="s">
        <v>14</v>
      </c>
      <c r="C15" s="59"/>
      <c r="D15" s="13">
        <v>0</v>
      </c>
      <c r="F15" s="1" t="s">
        <v>12</v>
      </c>
    </row>
    <row r="16" spans="1:6" ht="15.75" customHeight="1" thickBot="1" x14ac:dyDescent="0.25">
      <c r="A16" s="2" t="s">
        <v>15</v>
      </c>
      <c r="B16" s="58" t="s">
        <v>16</v>
      </c>
      <c r="C16" s="59"/>
      <c r="D16" s="13">
        <v>0</v>
      </c>
      <c r="F16" s="1" t="s">
        <v>12</v>
      </c>
    </row>
    <row r="17" spans="1:6" ht="15.75" customHeight="1" thickBot="1" x14ac:dyDescent="0.25">
      <c r="A17" s="2" t="s">
        <v>17</v>
      </c>
      <c r="B17" s="58" t="s">
        <v>18</v>
      </c>
      <c r="C17" s="59"/>
      <c r="D17" s="13">
        <v>0</v>
      </c>
      <c r="F17" s="1" t="s">
        <v>12</v>
      </c>
    </row>
    <row r="18" spans="1:6" ht="15.75" customHeight="1" thickBot="1" x14ac:dyDescent="0.25">
      <c r="A18" s="2" t="s">
        <v>19</v>
      </c>
      <c r="B18" s="58" t="s">
        <v>20</v>
      </c>
      <c r="C18" s="59"/>
      <c r="D18" s="13">
        <v>0</v>
      </c>
    </row>
    <row r="19" spans="1:6" ht="15.75" customHeight="1" thickBot="1" x14ac:dyDescent="0.25">
      <c r="A19" s="2" t="s">
        <v>21</v>
      </c>
      <c r="B19" s="58" t="s">
        <v>22</v>
      </c>
      <c r="C19" s="59"/>
      <c r="D19" s="13">
        <v>0</v>
      </c>
    </row>
    <row r="20" spans="1:6" ht="15" thickBot="1" x14ac:dyDescent="0.25">
      <c r="A20" s="2" t="s">
        <v>23</v>
      </c>
      <c r="B20" s="58" t="s">
        <v>24</v>
      </c>
      <c r="C20" s="59"/>
      <c r="D20" s="13">
        <v>0</v>
      </c>
    </row>
    <row r="21" spans="1:6" ht="15.75" thickBot="1" x14ac:dyDescent="0.25">
      <c r="A21" s="56" t="s">
        <v>25</v>
      </c>
      <c r="B21" s="60"/>
      <c r="C21" s="57"/>
      <c r="D21" s="14">
        <f>SUM(D15:D20)</f>
        <v>0</v>
      </c>
    </row>
    <row r="22" spans="1:6" ht="15" x14ac:dyDescent="0.2">
      <c r="A22" s="54" t="s">
        <v>26</v>
      </c>
      <c r="B22" s="54"/>
      <c r="C22" s="54"/>
      <c r="D22" s="54"/>
    </row>
    <row r="23" spans="1:6" ht="15.75" customHeight="1" thickBot="1" x14ac:dyDescent="0.25">
      <c r="A23" s="55" t="s">
        <v>27</v>
      </c>
      <c r="B23" s="55"/>
      <c r="C23" s="61"/>
      <c r="D23" s="55"/>
      <c r="F23" s="1" t="s">
        <v>28</v>
      </c>
    </row>
    <row r="24" spans="1:6" ht="15.75" customHeight="1" thickBot="1" x14ac:dyDescent="0.25">
      <c r="A24" s="45" t="s">
        <v>29</v>
      </c>
      <c r="B24" s="8" t="s">
        <v>30</v>
      </c>
      <c r="C24" s="45" t="s">
        <v>31</v>
      </c>
      <c r="D24" s="44" t="s">
        <v>11</v>
      </c>
      <c r="F24" s="1" t="s">
        <v>28</v>
      </c>
    </row>
    <row r="25" spans="1:6" ht="15.75" customHeight="1" thickBot="1" x14ac:dyDescent="0.25">
      <c r="A25" s="2" t="s">
        <v>13</v>
      </c>
      <c r="B25" s="9" t="s">
        <v>32</v>
      </c>
      <c r="C25" s="10">
        <f>(1/12)</f>
        <v>8.3333333333333329E-2</v>
      </c>
      <c r="D25" s="13">
        <v>0</v>
      </c>
    </row>
    <row r="26" spans="1:6" ht="33" customHeight="1" thickBot="1" x14ac:dyDescent="0.25">
      <c r="A26" s="2" t="s">
        <v>15</v>
      </c>
      <c r="B26" s="9" t="s">
        <v>33</v>
      </c>
      <c r="C26" s="10">
        <v>0.121</v>
      </c>
      <c r="D26" s="13">
        <v>0</v>
      </c>
    </row>
    <row r="27" spans="1:6" ht="15.75" thickBot="1" x14ac:dyDescent="0.25">
      <c r="A27" s="62" t="s">
        <v>25</v>
      </c>
      <c r="B27" s="62"/>
      <c r="C27" s="11">
        <f>SUM(C25:C26)</f>
        <v>0.20433333333333331</v>
      </c>
      <c r="D27" s="15">
        <f>SUM(D25:D26)</f>
        <v>0</v>
      </c>
    </row>
    <row r="28" spans="1:6" ht="15.75" thickBot="1" x14ac:dyDescent="0.25">
      <c r="A28" s="63" t="s">
        <v>34</v>
      </c>
      <c r="B28" s="63"/>
      <c r="C28" s="63"/>
      <c r="D28" s="63"/>
      <c r="F28" s="1" t="s">
        <v>35</v>
      </c>
    </row>
    <row r="29" spans="1:6" ht="30.75" thickBot="1" x14ac:dyDescent="0.25">
      <c r="A29" s="45" t="s">
        <v>36</v>
      </c>
      <c r="B29" s="44" t="s">
        <v>37</v>
      </c>
      <c r="C29" s="44" t="s">
        <v>31</v>
      </c>
      <c r="D29" s="44" t="s">
        <v>11</v>
      </c>
      <c r="F29" s="1" t="s">
        <v>35</v>
      </c>
    </row>
    <row r="30" spans="1:6" ht="15" thickBot="1" x14ac:dyDescent="0.25">
      <c r="A30" s="2" t="s">
        <v>13</v>
      </c>
      <c r="B30" s="3" t="s">
        <v>38</v>
      </c>
      <c r="C30" s="4">
        <v>0.2</v>
      </c>
      <c r="D30" s="13">
        <f t="shared" ref="D30:D37" si="0">ROUND($D$21*C30,2)</f>
        <v>0</v>
      </c>
      <c r="F30" s="1" t="s">
        <v>39</v>
      </c>
    </row>
    <row r="31" spans="1:6" ht="15" thickBot="1" x14ac:dyDescent="0.25">
      <c r="A31" s="2" t="s">
        <v>15</v>
      </c>
      <c r="B31" s="3" t="s">
        <v>40</v>
      </c>
      <c r="C31" s="4">
        <v>2.5000000000000001E-2</v>
      </c>
      <c r="D31" s="13">
        <f t="shared" si="0"/>
        <v>0</v>
      </c>
      <c r="F31" s="1" t="s">
        <v>35</v>
      </c>
    </row>
    <row r="32" spans="1:6" ht="15" thickBot="1" x14ac:dyDescent="0.25">
      <c r="A32" s="2" t="s">
        <v>17</v>
      </c>
      <c r="B32" s="3" t="s">
        <v>41</v>
      </c>
      <c r="C32" s="4">
        <v>0.03</v>
      </c>
      <c r="D32" s="13">
        <f t="shared" si="0"/>
        <v>0</v>
      </c>
      <c r="F32" s="1" t="s">
        <v>35</v>
      </c>
    </row>
    <row r="33" spans="1:6" ht="15" thickBot="1" x14ac:dyDescent="0.25">
      <c r="A33" s="2" t="s">
        <v>19</v>
      </c>
      <c r="B33" s="3" t="s">
        <v>42</v>
      </c>
      <c r="C33" s="4">
        <v>1.4999999999999999E-2</v>
      </c>
      <c r="D33" s="13">
        <f t="shared" si="0"/>
        <v>0</v>
      </c>
      <c r="F33" s="1" t="s">
        <v>35</v>
      </c>
    </row>
    <row r="34" spans="1:6" x14ac:dyDescent="0.25">
      <c r="A34" s="2" t="s">
        <v>21</v>
      </c>
      <c r="B34" s="3" t="s">
        <v>43</v>
      </c>
      <c r="C34" s="4">
        <v>0.01</v>
      </c>
      <c r="D34" s="13">
        <f t="shared" si="0"/>
        <v>0</v>
      </c>
      <c r="F34" s="1" t="s">
        <v>35</v>
      </c>
    </row>
    <row r="35" spans="1:6" ht="15" thickBot="1" x14ac:dyDescent="0.25">
      <c r="A35" s="2" t="s">
        <v>23</v>
      </c>
      <c r="B35" s="3" t="s">
        <v>44</v>
      </c>
      <c r="C35" s="4">
        <v>6.0000000000000001E-3</v>
      </c>
      <c r="D35" s="13">
        <f t="shared" si="0"/>
        <v>0</v>
      </c>
      <c r="F35" s="1" t="s">
        <v>35</v>
      </c>
    </row>
    <row r="36" spans="1:6" ht="15" thickBot="1" x14ac:dyDescent="0.25">
      <c r="A36" s="2" t="s">
        <v>45</v>
      </c>
      <c r="B36" s="3" t="s">
        <v>46</v>
      </c>
      <c r="C36" s="4">
        <v>2E-3</v>
      </c>
      <c r="D36" s="13">
        <f t="shared" si="0"/>
        <v>0</v>
      </c>
    </row>
    <row r="37" spans="1:6" ht="15" thickBot="1" x14ac:dyDescent="0.25">
      <c r="A37" s="2" t="s">
        <v>47</v>
      </c>
      <c r="B37" s="3" t="s">
        <v>48</v>
      </c>
      <c r="C37" s="4">
        <v>0.08</v>
      </c>
      <c r="D37" s="13">
        <f t="shared" si="0"/>
        <v>0</v>
      </c>
    </row>
    <row r="38" spans="1:6" ht="15.75" thickBot="1" x14ac:dyDescent="0.25">
      <c r="A38" s="56" t="s">
        <v>49</v>
      </c>
      <c r="B38" s="57"/>
      <c r="C38" s="12">
        <f>SUM(C30:C37)</f>
        <v>0.36800000000000005</v>
      </c>
      <c r="D38" s="17">
        <f>SUM(D30:D37)</f>
        <v>0</v>
      </c>
    </row>
    <row r="39" spans="1:6" ht="15.75" customHeight="1" thickBot="1" x14ac:dyDescent="0.25">
      <c r="A39" s="54" t="s">
        <v>50</v>
      </c>
      <c r="B39" s="54"/>
      <c r="C39" s="54"/>
      <c r="D39" s="54"/>
      <c r="F39" s="1" t="s">
        <v>51</v>
      </c>
    </row>
    <row r="40" spans="1:6" ht="15.75" customHeight="1" thickBot="1" x14ac:dyDescent="0.25">
      <c r="A40" s="45" t="s">
        <v>52</v>
      </c>
      <c r="B40" s="56" t="s">
        <v>53</v>
      </c>
      <c r="C40" s="57"/>
      <c r="D40" s="44" t="s">
        <v>11</v>
      </c>
      <c r="F40" s="1" t="s">
        <v>54</v>
      </c>
    </row>
    <row r="41" spans="1:6" ht="15.75" customHeight="1" thickBot="1" x14ac:dyDescent="0.25">
      <c r="A41" s="2" t="s">
        <v>13</v>
      </c>
      <c r="B41" s="58" t="s">
        <v>55</v>
      </c>
      <c r="C41" s="59"/>
      <c r="D41" s="13">
        <v>0</v>
      </c>
      <c r="F41" s="1" t="s">
        <v>54</v>
      </c>
    </row>
    <row r="42" spans="1:6" ht="15.75" customHeight="1" thickBot="1" x14ac:dyDescent="0.25">
      <c r="A42" s="2" t="s">
        <v>15</v>
      </c>
      <c r="B42" s="58" t="s">
        <v>56</v>
      </c>
      <c r="C42" s="59"/>
      <c r="D42" s="13">
        <v>0</v>
      </c>
    </row>
    <row r="43" spans="1:6" ht="15.75" customHeight="1" thickBot="1" x14ac:dyDescent="0.25">
      <c r="A43" s="2" t="s">
        <v>17</v>
      </c>
      <c r="B43" s="58" t="s">
        <v>57</v>
      </c>
      <c r="C43" s="59"/>
      <c r="D43" s="13">
        <v>0</v>
      </c>
    </row>
    <row r="44" spans="1:6" ht="15" thickBot="1" x14ac:dyDescent="0.25">
      <c r="A44" s="2" t="s">
        <v>19</v>
      </c>
      <c r="B44" s="58" t="s">
        <v>58</v>
      </c>
      <c r="C44" s="59"/>
      <c r="D44" s="13">
        <v>0</v>
      </c>
    </row>
    <row r="45" spans="1:6" ht="15.75" thickBot="1" x14ac:dyDescent="0.25">
      <c r="A45" s="56" t="s">
        <v>25</v>
      </c>
      <c r="B45" s="60"/>
      <c r="C45" s="57"/>
      <c r="D45" s="14">
        <f>SUM(D41:D44)</f>
        <v>0</v>
      </c>
    </row>
    <row r="46" spans="1:6" ht="15.75" customHeight="1" thickBot="1" x14ac:dyDescent="0.25">
      <c r="A46" s="54" t="s">
        <v>59</v>
      </c>
      <c r="B46" s="54"/>
      <c r="C46" s="54"/>
      <c r="D46" s="54"/>
      <c r="F46" s="1" t="s">
        <v>60</v>
      </c>
    </row>
    <row r="47" spans="1:6" ht="15.75" customHeight="1" thickBot="1" x14ac:dyDescent="0.25">
      <c r="A47" s="45">
        <v>2</v>
      </c>
      <c r="B47" s="56" t="s">
        <v>61</v>
      </c>
      <c r="C47" s="57"/>
      <c r="D47" s="44" t="s">
        <v>11</v>
      </c>
      <c r="F47" s="1" t="s">
        <v>62</v>
      </c>
    </row>
    <row r="48" spans="1:6" ht="15.75" customHeight="1" thickBot="1" x14ac:dyDescent="0.25">
      <c r="A48" s="2" t="s">
        <v>29</v>
      </c>
      <c r="B48" s="58" t="s">
        <v>30</v>
      </c>
      <c r="C48" s="59"/>
      <c r="D48" s="16">
        <f>D27</f>
        <v>0</v>
      </c>
      <c r="F48" s="1" t="s">
        <v>63</v>
      </c>
    </row>
    <row r="49" spans="1:6" ht="15.75" customHeight="1" thickBot="1" x14ac:dyDescent="0.25">
      <c r="A49" s="2" t="s">
        <v>36</v>
      </c>
      <c r="B49" s="58" t="s">
        <v>37</v>
      </c>
      <c r="C49" s="59"/>
      <c r="D49" s="16">
        <f>D38</f>
        <v>0</v>
      </c>
    </row>
    <row r="50" spans="1:6" ht="15" thickBot="1" x14ac:dyDescent="0.25">
      <c r="A50" s="2" t="s">
        <v>52</v>
      </c>
      <c r="B50" s="58" t="s">
        <v>53</v>
      </c>
      <c r="C50" s="59"/>
      <c r="D50" s="16">
        <f>D45</f>
        <v>0</v>
      </c>
    </row>
    <row r="51" spans="1:6" ht="15.75" thickBot="1" x14ac:dyDescent="0.25">
      <c r="A51" s="56" t="s">
        <v>25</v>
      </c>
      <c r="B51" s="60"/>
      <c r="C51" s="57"/>
      <c r="D51" s="17">
        <f>SUM(D48:D50)</f>
        <v>0</v>
      </c>
    </row>
    <row r="52" spans="1:6" ht="15.75" thickBot="1" x14ac:dyDescent="0.25">
      <c r="A52" s="54" t="s">
        <v>64</v>
      </c>
      <c r="B52" s="54"/>
      <c r="C52" s="54"/>
      <c r="D52" s="54"/>
      <c r="F52" s="1" t="s">
        <v>54</v>
      </c>
    </row>
    <row r="53" spans="1:6" ht="30.75" thickBot="1" x14ac:dyDescent="0.25">
      <c r="A53" s="45">
        <v>3</v>
      </c>
      <c r="B53" s="44" t="s">
        <v>65</v>
      </c>
      <c r="C53" s="44" t="s">
        <v>31</v>
      </c>
      <c r="D53" s="44" t="s">
        <v>11</v>
      </c>
      <c r="F53" s="1" t="s">
        <v>54</v>
      </c>
    </row>
    <row r="54" spans="1:6" ht="15" thickBot="1" x14ac:dyDescent="0.25">
      <c r="A54" s="2" t="s">
        <v>13</v>
      </c>
      <c r="B54" s="5" t="s">
        <v>66</v>
      </c>
      <c r="C54" s="4">
        <f>(33/365*0.2*100)%</f>
        <v>1.8082191780821918E-2</v>
      </c>
      <c r="D54" s="13">
        <f>ROUND($D$21*C54,2)</f>
        <v>0</v>
      </c>
      <c r="F54" s="1" t="s">
        <v>28</v>
      </c>
    </row>
    <row r="55" spans="1:6" ht="15" thickBot="1" x14ac:dyDescent="0.25">
      <c r="A55" s="2" t="s">
        <v>15</v>
      </c>
      <c r="B55" s="5" t="s">
        <v>67</v>
      </c>
      <c r="C55" s="4">
        <f>(8*C54)%</f>
        <v>1.4465753424657535E-3</v>
      </c>
      <c r="D55" s="13">
        <f>ROUND($D$21*C55,2)</f>
        <v>0</v>
      </c>
      <c r="F55" s="1" t="s">
        <v>54</v>
      </c>
    </row>
    <row r="56" spans="1:6" ht="15" thickBot="1" x14ac:dyDescent="0.25">
      <c r="A56" s="2" t="s">
        <v>17</v>
      </c>
      <c r="B56" s="5" t="s">
        <v>68</v>
      </c>
      <c r="C56" s="4">
        <v>0.05</v>
      </c>
      <c r="D56" s="13">
        <f>ROUND($D$21*C56,2)</f>
        <v>0</v>
      </c>
      <c r="F56" s="1" t="s">
        <v>54</v>
      </c>
    </row>
    <row r="57" spans="1:6" ht="15" thickBot="1" x14ac:dyDescent="0.25">
      <c r="A57" s="2" t="s">
        <v>19</v>
      </c>
      <c r="B57" s="5" t="s">
        <v>69</v>
      </c>
      <c r="C57" s="18">
        <v>0</v>
      </c>
      <c r="D57" s="13">
        <f t="shared" ref="D57:D59" si="1">ROUND($D$21*C57,2)</f>
        <v>0</v>
      </c>
      <c r="F57" s="1" t="s">
        <v>28</v>
      </c>
    </row>
    <row r="58" spans="1:6" ht="15" thickBot="1" x14ac:dyDescent="0.25">
      <c r="A58" s="2" t="s">
        <v>21</v>
      </c>
      <c r="B58" s="5" t="s">
        <v>70</v>
      </c>
      <c r="C58" s="4">
        <v>0</v>
      </c>
      <c r="D58" s="13">
        <f t="shared" si="1"/>
        <v>0</v>
      </c>
    </row>
    <row r="59" spans="1:6" ht="15" thickBot="1" x14ac:dyDescent="0.25">
      <c r="A59" s="2" t="s">
        <v>23</v>
      </c>
      <c r="B59" s="5" t="s">
        <v>71</v>
      </c>
      <c r="C59" s="18">
        <v>0</v>
      </c>
      <c r="D59" s="13">
        <f t="shared" si="1"/>
        <v>0</v>
      </c>
    </row>
    <row r="60" spans="1:6" ht="15.75" thickBot="1" x14ac:dyDescent="0.25">
      <c r="A60" s="56" t="s">
        <v>25</v>
      </c>
      <c r="B60" s="57"/>
      <c r="C60" s="12">
        <f>SUM(C54:C59)</f>
        <v>6.9528767123287677E-2</v>
      </c>
      <c r="D60" s="17">
        <f>SUM(D54:D59)</f>
        <v>0</v>
      </c>
    </row>
    <row r="61" spans="1:6" ht="15" x14ac:dyDescent="0.2">
      <c r="A61" s="54" t="s">
        <v>72</v>
      </c>
      <c r="B61" s="54"/>
      <c r="C61" s="54"/>
      <c r="D61" s="54"/>
    </row>
    <row r="62" spans="1:6" ht="15.75" thickBot="1" x14ac:dyDescent="0.25">
      <c r="A62" s="61" t="s">
        <v>73</v>
      </c>
      <c r="B62" s="61"/>
      <c r="C62" s="61"/>
      <c r="D62" s="61"/>
      <c r="F62" s="1" t="s">
        <v>74</v>
      </c>
    </row>
    <row r="63" spans="1:6" ht="30.75" thickBot="1" x14ac:dyDescent="0.25">
      <c r="A63" s="45" t="s">
        <v>75</v>
      </c>
      <c r="B63" s="44" t="s">
        <v>76</v>
      </c>
      <c r="C63" s="44" t="s">
        <v>31</v>
      </c>
      <c r="D63" s="44" t="s">
        <v>11</v>
      </c>
      <c r="F63" s="1" t="s">
        <v>74</v>
      </c>
    </row>
    <row r="64" spans="1:6" ht="15" thickBot="1" x14ac:dyDescent="0.25">
      <c r="A64" s="2" t="s">
        <v>13</v>
      </c>
      <c r="B64" s="3" t="s">
        <v>77</v>
      </c>
      <c r="C64" s="19">
        <v>0</v>
      </c>
      <c r="D64" s="13">
        <f>SUM($D$21,$D$51,$D$60)*C64</f>
        <v>0</v>
      </c>
      <c r="F64" s="1" t="s">
        <v>74</v>
      </c>
    </row>
    <row r="65" spans="1:6" ht="15" thickBot="1" x14ac:dyDescent="0.25">
      <c r="A65" s="2" t="s">
        <v>15</v>
      </c>
      <c r="B65" s="3" t="s">
        <v>78</v>
      </c>
      <c r="C65" s="19">
        <v>0</v>
      </c>
      <c r="D65" s="13">
        <f>SUM($D$21,$D$51,$D$60)*C65</f>
        <v>0</v>
      </c>
      <c r="F65" s="1" t="s">
        <v>74</v>
      </c>
    </row>
    <row r="66" spans="1:6" ht="15" thickBot="1" x14ac:dyDescent="0.25">
      <c r="A66" s="2" t="s">
        <v>17</v>
      </c>
      <c r="B66" s="3" t="s">
        <v>79</v>
      </c>
      <c r="C66" s="19">
        <v>0</v>
      </c>
      <c r="D66" s="13">
        <f t="shared" ref="D66:D69" si="2">SUM($D$21,$D$51,$D$60)*C66</f>
        <v>0</v>
      </c>
      <c r="F66" s="1" t="s">
        <v>74</v>
      </c>
    </row>
    <row r="67" spans="1:6" ht="15" thickBot="1" x14ac:dyDescent="0.25">
      <c r="A67" s="2" t="s">
        <v>19</v>
      </c>
      <c r="B67" s="3" t="s">
        <v>80</v>
      </c>
      <c r="C67" s="19">
        <v>0</v>
      </c>
      <c r="D67" s="13">
        <f t="shared" si="2"/>
        <v>0</v>
      </c>
      <c r="F67" s="1" t="s">
        <v>74</v>
      </c>
    </row>
    <row r="68" spans="1:6" ht="15" thickBot="1" x14ac:dyDescent="0.25">
      <c r="A68" s="2" t="s">
        <v>21</v>
      </c>
      <c r="B68" s="3" t="s">
        <v>81</v>
      </c>
      <c r="C68" s="19">
        <v>0</v>
      </c>
      <c r="D68" s="13">
        <f t="shared" si="2"/>
        <v>0</v>
      </c>
    </row>
    <row r="69" spans="1:6" ht="15" thickBot="1" x14ac:dyDescent="0.25">
      <c r="A69" s="2" t="s">
        <v>23</v>
      </c>
      <c r="B69" s="3" t="s">
        <v>82</v>
      </c>
      <c r="C69" s="19">
        <v>0</v>
      </c>
      <c r="D69" s="13">
        <f t="shared" si="2"/>
        <v>0</v>
      </c>
    </row>
    <row r="70" spans="1:6" ht="15.75" thickBot="1" x14ac:dyDescent="0.25">
      <c r="A70" s="56" t="s">
        <v>49</v>
      </c>
      <c r="B70" s="57"/>
      <c r="C70" s="20">
        <f>SUM(C64:C69)</f>
        <v>0</v>
      </c>
      <c r="D70" s="17">
        <f>SUM(D64:D69)</f>
        <v>0</v>
      </c>
    </row>
    <row r="71" spans="1:6" ht="15.75" thickBot="1" x14ac:dyDescent="0.25">
      <c r="A71" s="61" t="s">
        <v>83</v>
      </c>
      <c r="B71" s="61"/>
      <c r="C71" s="61"/>
      <c r="F71" s="1" t="s">
        <v>74</v>
      </c>
    </row>
    <row r="72" spans="1:6" ht="30.75" thickBot="1" x14ac:dyDescent="0.25">
      <c r="A72" s="45" t="s">
        <v>84</v>
      </c>
      <c r="B72" s="44" t="s">
        <v>85</v>
      </c>
      <c r="C72" s="44" t="s">
        <v>31</v>
      </c>
      <c r="D72" s="44" t="s">
        <v>11</v>
      </c>
    </row>
    <row r="73" spans="1:6" ht="15" thickBot="1" x14ac:dyDescent="0.25">
      <c r="A73" s="2" t="s">
        <v>13</v>
      </c>
      <c r="B73" s="3" t="s">
        <v>86</v>
      </c>
      <c r="C73" s="19">
        <v>0</v>
      </c>
      <c r="D73" s="13">
        <f t="shared" ref="D73" si="3">SUM($D$21,$D$51,$D$60)*C73</f>
        <v>0</v>
      </c>
    </row>
    <row r="74" spans="1:6" ht="15.75" thickBot="1" x14ac:dyDescent="0.25">
      <c r="A74" s="56" t="s">
        <v>25</v>
      </c>
      <c r="B74" s="57"/>
      <c r="C74" s="20">
        <f>SUM(C68:C73)</f>
        <v>0</v>
      </c>
      <c r="D74" s="17">
        <f>SUM(D73)</f>
        <v>0</v>
      </c>
    </row>
    <row r="75" spans="1:6" ht="15.75" thickBot="1" x14ac:dyDescent="0.25">
      <c r="A75" s="61" t="s">
        <v>87</v>
      </c>
      <c r="B75" s="61"/>
      <c r="C75" s="61"/>
      <c r="F75" s="1" t="s">
        <v>88</v>
      </c>
    </row>
    <row r="76" spans="1:6" ht="30.75" thickBot="1" x14ac:dyDescent="0.25">
      <c r="A76" s="45">
        <v>4</v>
      </c>
      <c r="B76" s="44" t="s">
        <v>89</v>
      </c>
      <c r="C76" s="44" t="s">
        <v>31</v>
      </c>
      <c r="D76" s="44" t="s">
        <v>11</v>
      </c>
      <c r="F76" s="1" t="s">
        <v>90</v>
      </c>
    </row>
    <row r="77" spans="1:6" ht="15" thickBot="1" x14ac:dyDescent="0.25">
      <c r="A77" s="2" t="s">
        <v>75</v>
      </c>
      <c r="B77" s="3" t="s">
        <v>91</v>
      </c>
      <c r="C77" s="19">
        <f>C70</f>
        <v>0</v>
      </c>
      <c r="D77" s="13">
        <f>D70</f>
        <v>0</v>
      </c>
    </row>
    <row r="78" spans="1:6" ht="15" thickBot="1" x14ac:dyDescent="0.25">
      <c r="A78" s="2" t="s">
        <v>84</v>
      </c>
      <c r="B78" s="3" t="s">
        <v>92</v>
      </c>
      <c r="C78" s="19">
        <f>C74</f>
        <v>0</v>
      </c>
      <c r="D78" s="13">
        <f>D74</f>
        <v>0</v>
      </c>
    </row>
    <row r="79" spans="1:6" ht="15.75" thickBot="1" x14ac:dyDescent="0.25">
      <c r="A79" s="56" t="s">
        <v>25</v>
      </c>
      <c r="B79" s="57"/>
      <c r="C79" s="20">
        <f>SUM(C77:C78)</f>
        <v>0</v>
      </c>
      <c r="D79" s="17">
        <f>SUM(D77:D78)</f>
        <v>0</v>
      </c>
    </row>
    <row r="80" spans="1:6" ht="15.75" customHeight="1" thickBot="1" x14ac:dyDescent="0.25">
      <c r="A80" s="64" t="s">
        <v>93</v>
      </c>
      <c r="B80" s="64"/>
      <c r="C80" s="64"/>
      <c r="F80" s="1" t="s">
        <v>94</v>
      </c>
    </row>
    <row r="81" spans="1:6" ht="15.75" customHeight="1" thickBot="1" x14ac:dyDescent="0.25">
      <c r="A81" s="45">
        <v>5</v>
      </c>
      <c r="B81" s="65" t="s">
        <v>95</v>
      </c>
      <c r="C81" s="66"/>
      <c r="D81" s="44" t="s">
        <v>11</v>
      </c>
      <c r="F81" s="1" t="s">
        <v>94</v>
      </c>
    </row>
    <row r="82" spans="1:6" ht="15.75" customHeight="1" thickBot="1" x14ac:dyDescent="0.25">
      <c r="A82" s="2" t="s">
        <v>13</v>
      </c>
      <c r="B82" s="58" t="s">
        <v>96</v>
      </c>
      <c r="C82" s="59"/>
      <c r="D82" s="13">
        <v>0</v>
      </c>
      <c r="F82" s="1" t="s">
        <v>94</v>
      </c>
    </row>
    <row r="83" spans="1:6" ht="15.75" customHeight="1" thickBot="1" x14ac:dyDescent="0.25">
      <c r="A83" s="2" t="s">
        <v>15</v>
      </c>
      <c r="B83" s="67" t="s">
        <v>97</v>
      </c>
      <c r="C83" s="68"/>
      <c r="D83" s="13">
        <v>0</v>
      </c>
    </row>
    <row r="84" spans="1:6" ht="15.75" customHeight="1" thickBot="1" x14ac:dyDescent="0.25">
      <c r="A84" s="2" t="s">
        <v>17</v>
      </c>
      <c r="B84" s="58" t="s">
        <v>98</v>
      </c>
      <c r="C84" s="59"/>
      <c r="D84" s="13">
        <v>0</v>
      </c>
    </row>
    <row r="85" spans="1:6" ht="15" thickBot="1" x14ac:dyDescent="0.25">
      <c r="A85" s="2" t="s">
        <v>19</v>
      </c>
      <c r="B85" s="58" t="s">
        <v>24</v>
      </c>
      <c r="C85" s="59"/>
      <c r="D85" s="13">
        <v>0</v>
      </c>
    </row>
    <row r="86" spans="1:6" ht="15.75" thickBot="1" x14ac:dyDescent="0.25">
      <c r="A86" s="56" t="s">
        <v>49</v>
      </c>
      <c r="B86" s="60"/>
      <c r="C86" s="57"/>
      <c r="D86" s="17">
        <f>SUM(D82:D85)</f>
        <v>0</v>
      </c>
    </row>
    <row r="87" spans="1:6" ht="15.75" thickBot="1" x14ac:dyDescent="0.25">
      <c r="A87" s="64" t="s">
        <v>99</v>
      </c>
      <c r="B87" s="64"/>
      <c r="C87" s="64"/>
      <c r="F87" s="1" t="s">
        <v>100</v>
      </c>
    </row>
    <row r="88" spans="1:6" ht="30.75" thickBot="1" x14ac:dyDescent="0.25">
      <c r="A88" s="45">
        <v>6</v>
      </c>
      <c r="B88" s="6" t="s">
        <v>101</v>
      </c>
      <c r="C88" s="44" t="s">
        <v>31</v>
      </c>
      <c r="D88" s="44" t="s">
        <v>11</v>
      </c>
      <c r="F88" s="1" t="s">
        <v>100</v>
      </c>
    </row>
    <row r="89" spans="1:6" ht="15" thickBot="1" x14ac:dyDescent="0.25">
      <c r="A89" s="2" t="s">
        <v>13</v>
      </c>
      <c r="B89" s="3" t="s">
        <v>102</v>
      </c>
      <c r="C89" s="22">
        <v>0</v>
      </c>
      <c r="D89" s="13">
        <v>0</v>
      </c>
    </row>
    <row r="90" spans="1:6" ht="15" thickBot="1" x14ac:dyDescent="0.25">
      <c r="A90" s="2" t="s">
        <v>15</v>
      </c>
      <c r="B90" s="3" t="s">
        <v>103</v>
      </c>
      <c r="C90" s="22">
        <v>0</v>
      </c>
      <c r="D90" s="13">
        <v>0</v>
      </c>
      <c r="F90" s="1" t="s">
        <v>104</v>
      </c>
    </row>
    <row r="91" spans="1:6" ht="15" thickBot="1" x14ac:dyDescent="0.25">
      <c r="A91" s="2" t="s">
        <v>17</v>
      </c>
      <c r="B91" s="3" t="s">
        <v>105</v>
      </c>
      <c r="C91" s="22">
        <v>0</v>
      </c>
      <c r="D91" s="13">
        <v>0</v>
      </c>
      <c r="F91" s="1" t="s">
        <v>106</v>
      </c>
    </row>
    <row r="92" spans="1:6" ht="15" thickBot="1" x14ac:dyDescent="0.25">
      <c r="A92" s="2"/>
      <c r="B92" s="3" t="s">
        <v>107</v>
      </c>
      <c r="C92" s="22">
        <v>0</v>
      </c>
      <c r="D92" s="13">
        <f>SUM($D$21,$D$51,$D$60)*C92</f>
        <v>0</v>
      </c>
      <c r="F92" s="1" t="s">
        <v>108</v>
      </c>
    </row>
    <row r="93" spans="1:6" ht="15" thickBot="1" x14ac:dyDescent="0.25">
      <c r="A93" s="2"/>
      <c r="B93" s="3" t="s">
        <v>109</v>
      </c>
      <c r="C93" s="22">
        <v>0</v>
      </c>
      <c r="D93" s="13">
        <f t="shared" ref="D93:D94" si="4">SUM($D$21,$D$51,$D$60)*C93</f>
        <v>0</v>
      </c>
    </row>
    <row r="94" spans="1:6" ht="15" thickBot="1" x14ac:dyDescent="0.25">
      <c r="A94" s="2"/>
      <c r="B94" s="3" t="s">
        <v>110</v>
      </c>
      <c r="C94" s="22">
        <v>0</v>
      </c>
      <c r="D94" s="13">
        <f t="shared" si="4"/>
        <v>0</v>
      </c>
    </row>
    <row r="95" spans="1:6" ht="15.75" thickBot="1" x14ac:dyDescent="0.25">
      <c r="A95" s="56" t="s">
        <v>49</v>
      </c>
      <c r="B95" s="57"/>
      <c r="C95" s="23">
        <f>SUM(C89:C94)</f>
        <v>0</v>
      </c>
      <c r="D95" s="17">
        <f>SUM(D89:D94)</f>
        <v>0</v>
      </c>
    </row>
    <row r="96" spans="1:6" ht="15.75" thickBot="1" x14ac:dyDescent="0.25">
      <c r="A96" s="64" t="s">
        <v>111</v>
      </c>
      <c r="B96" s="64"/>
      <c r="C96" s="64"/>
      <c r="F96" s="1" t="s">
        <v>112</v>
      </c>
    </row>
    <row r="97" spans="1:6" ht="15.75" thickBot="1" x14ac:dyDescent="0.25">
      <c r="A97" s="45"/>
      <c r="B97" s="56" t="s">
        <v>113</v>
      </c>
      <c r="C97" s="57"/>
      <c r="D97" s="44" t="s">
        <v>11</v>
      </c>
      <c r="F97" s="1" t="s">
        <v>114</v>
      </c>
    </row>
    <row r="98" spans="1:6" ht="15.75" thickBot="1" x14ac:dyDescent="0.25">
      <c r="A98" s="7" t="s">
        <v>13</v>
      </c>
      <c r="B98" s="58" t="s">
        <v>8</v>
      </c>
      <c r="C98" s="59"/>
      <c r="D98" s="24">
        <f>D21</f>
        <v>0</v>
      </c>
      <c r="F98" s="1" t="s">
        <v>115</v>
      </c>
    </row>
    <row r="99" spans="1:6" ht="15.75" thickBot="1" x14ac:dyDescent="0.25">
      <c r="A99" s="7" t="s">
        <v>15</v>
      </c>
      <c r="B99" s="58" t="s">
        <v>26</v>
      </c>
      <c r="C99" s="59"/>
      <c r="D99" s="24">
        <f>D51</f>
        <v>0</v>
      </c>
      <c r="F99" s="1" t="s">
        <v>116</v>
      </c>
    </row>
    <row r="100" spans="1:6" ht="15.75" thickBot="1" x14ac:dyDescent="0.25">
      <c r="A100" s="7" t="s">
        <v>17</v>
      </c>
      <c r="B100" s="58" t="s">
        <v>64</v>
      </c>
      <c r="C100" s="59"/>
      <c r="D100" s="24">
        <f>D60</f>
        <v>0</v>
      </c>
      <c r="F100" s="1" t="s">
        <v>117</v>
      </c>
    </row>
    <row r="101" spans="1:6" ht="15.75" customHeight="1" thickBot="1" x14ac:dyDescent="0.25">
      <c r="A101" s="7" t="s">
        <v>19</v>
      </c>
      <c r="B101" s="58" t="s">
        <v>72</v>
      </c>
      <c r="C101" s="59"/>
      <c r="D101" s="24">
        <f>D79</f>
        <v>0</v>
      </c>
    </row>
    <row r="102" spans="1:6" ht="15.75" thickBot="1" x14ac:dyDescent="0.25">
      <c r="A102" s="7" t="s">
        <v>21</v>
      </c>
      <c r="B102" s="58" t="s">
        <v>93</v>
      </c>
      <c r="C102" s="59"/>
      <c r="D102" s="24">
        <f>D86</f>
        <v>0</v>
      </c>
      <c r="F102" s="1" t="s">
        <v>118</v>
      </c>
    </row>
    <row r="103" spans="1:6" ht="15.75" customHeight="1" thickBot="1" x14ac:dyDescent="0.25">
      <c r="A103" s="56" t="s">
        <v>119</v>
      </c>
      <c r="B103" s="60"/>
      <c r="C103" s="57"/>
      <c r="D103" s="24">
        <f>SUM(D98:D102)</f>
        <v>0</v>
      </c>
    </row>
    <row r="104" spans="1:6" ht="15.75" thickBot="1" x14ac:dyDescent="0.25">
      <c r="A104" s="7" t="s">
        <v>23</v>
      </c>
      <c r="B104" s="58" t="s">
        <v>120</v>
      </c>
      <c r="C104" s="59"/>
      <c r="D104" s="24">
        <f>D95</f>
        <v>0</v>
      </c>
    </row>
    <row r="105" spans="1:6" ht="15.75" thickBot="1" x14ac:dyDescent="0.25">
      <c r="A105" s="56" t="s">
        <v>121</v>
      </c>
      <c r="B105" s="60"/>
      <c r="C105" s="57"/>
      <c r="D105" s="24">
        <f>SUM(D103:D104)</f>
        <v>0</v>
      </c>
    </row>
  </sheetData>
  <mergeCells count="72">
    <mergeCell ref="A103:C103"/>
    <mergeCell ref="B104:C104"/>
    <mergeCell ref="A105:C105"/>
    <mergeCell ref="B97:C97"/>
    <mergeCell ref="B98:C98"/>
    <mergeCell ref="B99:C99"/>
    <mergeCell ref="B100:C100"/>
    <mergeCell ref="B101:C101"/>
    <mergeCell ref="B102:C102"/>
    <mergeCell ref="A96:C96"/>
    <mergeCell ref="A75:C75"/>
    <mergeCell ref="A79:B79"/>
    <mergeCell ref="A80:C80"/>
    <mergeCell ref="B81:C81"/>
    <mergeCell ref="B82:C82"/>
    <mergeCell ref="B83:C83"/>
    <mergeCell ref="B84:C84"/>
    <mergeCell ref="B85:C85"/>
    <mergeCell ref="A86:C86"/>
    <mergeCell ref="A87:C87"/>
    <mergeCell ref="A95:B95"/>
    <mergeCell ref="A74:B74"/>
    <mergeCell ref="B47:C47"/>
    <mergeCell ref="B48:C48"/>
    <mergeCell ref="B49:C49"/>
    <mergeCell ref="B50:C50"/>
    <mergeCell ref="A51:C51"/>
    <mergeCell ref="A52:D52"/>
    <mergeCell ref="A60:B60"/>
    <mergeCell ref="A61:D61"/>
    <mergeCell ref="A62:D62"/>
    <mergeCell ref="A70:B70"/>
    <mergeCell ref="A71:C71"/>
    <mergeCell ref="A46:D46"/>
    <mergeCell ref="A23:D23"/>
    <mergeCell ref="A27:B27"/>
    <mergeCell ref="A28:D28"/>
    <mergeCell ref="A38:B38"/>
    <mergeCell ref="A39:D39"/>
    <mergeCell ref="B40:C40"/>
    <mergeCell ref="B41:C41"/>
    <mergeCell ref="B42:C42"/>
    <mergeCell ref="B43:C43"/>
    <mergeCell ref="B44:C44"/>
    <mergeCell ref="A45:C45"/>
    <mergeCell ref="A22:D22"/>
    <mergeCell ref="A13:D13"/>
    <mergeCell ref="B14:C14"/>
    <mergeCell ref="B15:C15"/>
    <mergeCell ref="B16:C16"/>
    <mergeCell ref="B17:C17"/>
    <mergeCell ref="B18:C18"/>
    <mergeCell ref="B19:C19"/>
    <mergeCell ref="B20:C20"/>
    <mergeCell ref="A21:C21"/>
    <mergeCell ref="A10:B10"/>
    <mergeCell ref="C10:D10"/>
    <mergeCell ref="A11:B11"/>
    <mergeCell ref="C11:D11"/>
    <mergeCell ref="A7:B7"/>
    <mergeCell ref="C7:D7"/>
    <mergeCell ref="A8:B8"/>
    <mergeCell ref="C8:D8"/>
    <mergeCell ref="A9:B9"/>
    <mergeCell ref="C9:D9"/>
    <mergeCell ref="A6:B6"/>
    <mergeCell ref="C6:D6"/>
    <mergeCell ref="A1:D3"/>
    <mergeCell ref="A4:B4"/>
    <mergeCell ref="C4:D4"/>
    <mergeCell ref="A5:B5"/>
    <mergeCell ref="C5:D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5"/>
  <sheetViews>
    <sheetView topLeftCell="A82" zoomScale="80" zoomScaleNormal="80" workbookViewId="0">
      <selection activeCell="A12" sqref="A12:XFD13"/>
    </sheetView>
  </sheetViews>
  <sheetFormatPr defaultRowHeight="14.25" x14ac:dyDescent="0.2"/>
  <cols>
    <col min="1" max="1" width="5.5703125" style="1" customWidth="1"/>
    <col min="2" max="2" width="73.5703125" style="1" customWidth="1"/>
    <col min="3" max="3" width="13.85546875" style="1" customWidth="1"/>
    <col min="4" max="4" width="24.5703125" style="1" customWidth="1"/>
    <col min="5" max="5" width="2.28515625" style="1" customWidth="1"/>
    <col min="6" max="6" width="105" style="1" customWidth="1"/>
    <col min="7" max="16384" width="9.140625" style="1"/>
  </cols>
  <sheetData>
    <row r="1" spans="1:6" x14ac:dyDescent="0.2">
      <c r="A1" s="51"/>
      <c r="B1" s="51"/>
      <c r="C1" s="51"/>
      <c r="D1" s="51"/>
    </row>
    <row r="2" spans="1:6" x14ac:dyDescent="0.2">
      <c r="A2" s="51"/>
      <c r="B2" s="51"/>
      <c r="C2" s="51"/>
      <c r="D2" s="51"/>
    </row>
    <row r="3" spans="1:6" ht="15" thickBot="1" x14ac:dyDescent="0.25">
      <c r="A3" s="52"/>
      <c r="B3" s="52"/>
      <c r="C3" s="52"/>
      <c r="D3" s="52"/>
    </row>
    <row r="4" spans="1:6" ht="15.75" thickBot="1" x14ac:dyDescent="0.3">
      <c r="A4" s="49" t="s">
        <v>0</v>
      </c>
      <c r="B4" s="49"/>
      <c r="C4" s="50"/>
      <c r="D4" s="50"/>
    </row>
    <row r="5" spans="1:6" ht="15.75" thickBot="1" x14ac:dyDescent="0.3">
      <c r="A5" s="49" t="s">
        <v>1</v>
      </c>
      <c r="B5" s="49"/>
      <c r="C5" s="50"/>
      <c r="D5" s="50"/>
    </row>
    <row r="6" spans="1:6" ht="15.75" thickBot="1" x14ac:dyDescent="0.3">
      <c r="A6" s="49" t="s">
        <v>2</v>
      </c>
      <c r="B6" s="49"/>
      <c r="C6" s="50"/>
      <c r="D6" s="50"/>
    </row>
    <row r="7" spans="1:6" ht="15.75" thickBot="1" x14ac:dyDescent="0.3">
      <c r="A7" s="49" t="s">
        <v>3</v>
      </c>
      <c r="B7" s="49"/>
      <c r="C7" s="50"/>
      <c r="D7" s="50"/>
    </row>
    <row r="8" spans="1:6" ht="15.75" thickBot="1" x14ac:dyDescent="0.3">
      <c r="A8" s="49" t="s">
        <v>4</v>
      </c>
      <c r="B8" s="49"/>
      <c r="C8" s="53"/>
      <c r="D8" s="50"/>
    </row>
    <row r="9" spans="1:6" ht="15.75" thickBot="1" x14ac:dyDescent="0.3">
      <c r="A9" s="49" t="s">
        <v>5</v>
      </c>
      <c r="B9" s="49"/>
      <c r="C9" s="50"/>
      <c r="D9" s="50"/>
    </row>
    <row r="10" spans="1:6" ht="15.75" thickBot="1" x14ac:dyDescent="0.3">
      <c r="A10" s="49" t="s">
        <v>6</v>
      </c>
      <c r="B10" s="49"/>
      <c r="C10" s="50"/>
      <c r="D10" s="50"/>
    </row>
    <row r="11" spans="1:6" ht="15.75" thickBot="1" x14ac:dyDescent="0.3">
      <c r="A11" s="49" t="s">
        <v>7</v>
      </c>
      <c r="B11" s="49"/>
      <c r="C11" s="50"/>
      <c r="D11" s="50"/>
    </row>
    <row r="13" spans="1:6" ht="15.75" customHeight="1" thickBot="1" x14ac:dyDescent="0.25">
      <c r="A13" s="55" t="s">
        <v>8</v>
      </c>
      <c r="B13" s="55"/>
      <c r="C13" s="55"/>
      <c r="D13" s="55"/>
      <c r="F13" s="1" t="s">
        <v>9</v>
      </c>
    </row>
    <row r="14" spans="1:6" ht="15.75" customHeight="1" thickBot="1" x14ac:dyDescent="0.25">
      <c r="A14" s="45">
        <v>1</v>
      </c>
      <c r="B14" s="56" t="s">
        <v>10</v>
      </c>
      <c r="C14" s="57"/>
      <c r="D14" s="44" t="s">
        <v>11</v>
      </c>
      <c r="F14" s="1" t="s">
        <v>12</v>
      </c>
    </row>
    <row r="15" spans="1:6" ht="15.75" customHeight="1" thickBot="1" x14ac:dyDescent="0.25">
      <c r="A15" s="2" t="s">
        <v>13</v>
      </c>
      <c r="B15" s="58" t="s">
        <v>14</v>
      </c>
      <c r="C15" s="59"/>
      <c r="D15" s="13">
        <v>0</v>
      </c>
      <c r="F15" s="1" t="s">
        <v>12</v>
      </c>
    </row>
    <row r="16" spans="1:6" ht="15.75" customHeight="1" thickBot="1" x14ac:dyDescent="0.25">
      <c r="A16" s="2" t="s">
        <v>15</v>
      </c>
      <c r="B16" s="58" t="s">
        <v>16</v>
      </c>
      <c r="C16" s="59"/>
      <c r="D16" s="13">
        <v>0</v>
      </c>
      <c r="F16" s="1" t="s">
        <v>12</v>
      </c>
    </row>
    <row r="17" spans="1:6" ht="15.75" customHeight="1" thickBot="1" x14ac:dyDescent="0.25">
      <c r="A17" s="2" t="s">
        <v>17</v>
      </c>
      <c r="B17" s="58" t="s">
        <v>18</v>
      </c>
      <c r="C17" s="59"/>
      <c r="D17" s="13">
        <v>0</v>
      </c>
      <c r="F17" s="1" t="s">
        <v>12</v>
      </c>
    </row>
    <row r="18" spans="1:6" ht="15.75" customHeight="1" thickBot="1" x14ac:dyDescent="0.25">
      <c r="A18" s="2" t="s">
        <v>19</v>
      </c>
      <c r="B18" s="58" t="s">
        <v>20</v>
      </c>
      <c r="C18" s="59"/>
      <c r="D18" s="13">
        <v>0</v>
      </c>
    </row>
    <row r="19" spans="1:6" ht="15.75" customHeight="1" thickBot="1" x14ac:dyDescent="0.25">
      <c r="A19" s="2" t="s">
        <v>21</v>
      </c>
      <c r="B19" s="58" t="s">
        <v>22</v>
      </c>
      <c r="C19" s="59"/>
      <c r="D19" s="13">
        <v>0</v>
      </c>
    </row>
    <row r="20" spans="1:6" ht="15" thickBot="1" x14ac:dyDescent="0.25">
      <c r="A20" s="2" t="s">
        <v>23</v>
      </c>
      <c r="B20" s="58" t="s">
        <v>24</v>
      </c>
      <c r="C20" s="59"/>
      <c r="D20" s="13">
        <v>0</v>
      </c>
    </row>
    <row r="21" spans="1:6" ht="15.75" thickBot="1" x14ac:dyDescent="0.25">
      <c r="A21" s="56" t="s">
        <v>25</v>
      </c>
      <c r="B21" s="60"/>
      <c r="C21" s="57"/>
      <c r="D21" s="14">
        <f>SUM(D15:D20)</f>
        <v>0</v>
      </c>
    </row>
    <row r="22" spans="1:6" ht="15" x14ac:dyDescent="0.2">
      <c r="A22" s="54" t="s">
        <v>26</v>
      </c>
      <c r="B22" s="54"/>
      <c r="C22" s="54"/>
      <c r="D22" s="54"/>
    </row>
    <row r="23" spans="1:6" ht="15.75" customHeight="1" thickBot="1" x14ac:dyDescent="0.25">
      <c r="A23" s="55" t="s">
        <v>27</v>
      </c>
      <c r="B23" s="55"/>
      <c r="C23" s="61"/>
      <c r="D23" s="55"/>
      <c r="F23" s="1" t="s">
        <v>28</v>
      </c>
    </row>
    <row r="24" spans="1:6" ht="15.75" customHeight="1" thickBot="1" x14ac:dyDescent="0.25">
      <c r="A24" s="45" t="s">
        <v>29</v>
      </c>
      <c r="B24" s="8" t="s">
        <v>30</v>
      </c>
      <c r="C24" s="45" t="s">
        <v>31</v>
      </c>
      <c r="D24" s="44" t="s">
        <v>11</v>
      </c>
      <c r="F24" s="1" t="s">
        <v>28</v>
      </c>
    </row>
    <row r="25" spans="1:6" ht="15.75" customHeight="1" thickBot="1" x14ac:dyDescent="0.25">
      <c r="A25" s="2" t="s">
        <v>13</v>
      </c>
      <c r="B25" s="9" t="s">
        <v>32</v>
      </c>
      <c r="C25" s="10">
        <f>(1/12)</f>
        <v>8.3333333333333329E-2</v>
      </c>
      <c r="D25" s="13">
        <v>0</v>
      </c>
    </row>
    <row r="26" spans="1:6" ht="33" customHeight="1" thickBot="1" x14ac:dyDescent="0.25">
      <c r="A26" s="2" t="s">
        <v>15</v>
      </c>
      <c r="B26" s="9" t="s">
        <v>33</v>
      </c>
      <c r="C26" s="10">
        <v>0.121</v>
      </c>
      <c r="D26" s="13">
        <v>0</v>
      </c>
    </row>
    <row r="27" spans="1:6" ht="15.75" thickBot="1" x14ac:dyDescent="0.25">
      <c r="A27" s="62" t="s">
        <v>25</v>
      </c>
      <c r="B27" s="62"/>
      <c r="C27" s="11">
        <f>SUM(C25:C26)</f>
        <v>0.20433333333333331</v>
      </c>
      <c r="D27" s="15">
        <f>SUM(D25:D26)</f>
        <v>0</v>
      </c>
    </row>
    <row r="28" spans="1:6" ht="15.75" thickBot="1" x14ac:dyDescent="0.25">
      <c r="A28" s="63" t="s">
        <v>34</v>
      </c>
      <c r="B28" s="63"/>
      <c r="C28" s="63"/>
      <c r="D28" s="63"/>
      <c r="F28" s="1" t="s">
        <v>35</v>
      </c>
    </row>
    <row r="29" spans="1:6" ht="30.75" thickBot="1" x14ac:dyDescent="0.25">
      <c r="A29" s="45" t="s">
        <v>36</v>
      </c>
      <c r="B29" s="44" t="s">
        <v>37</v>
      </c>
      <c r="C29" s="44" t="s">
        <v>31</v>
      </c>
      <c r="D29" s="44" t="s">
        <v>11</v>
      </c>
      <c r="F29" s="1" t="s">
        <v>35</v>
      </c>
    </row>
    <row r="30" spans="1:6" ht="15" thickBot="1" x14ac:dyDescent="0.25">
      <c r="A30" s="2" t="s">
        <v>13</v>
      </c>
      <c r="B30" s="3" t="s">
        <v>38</v>
      </c>
      <c r="C30" s="4">
        <v>0.2</v>
      </c>
      <c r="D30" s="13">
        <f t="shared" ref="D30:D37" si="0">ROUND($D$21*C30,2)</f>
        <v>0</v>
      </c>
      <c r="F30" s="1" t="s">
        <v>39</v>
      </c>
    </row>
    <row r="31" spans="1:6" ht="15" thickBot="1" x14ac:dyDescent="0.25">
      <c r="A31" s="2" t="s">
        <v>15</v>
      </c>
      <c r="B31" s="3" t="s">
        <v>40</v>
      </c>
      <c r="C31" s="4">
        <v>2.5000000000000001E-2</v>
      </c>
      <c r="D31" s="13">
        <f t="shared" si="0"/>
        <v>0</v>
      </c>
      <c r="F31" s="1" t="s">
        <v>35</v>
      </c>
    </row>
    <row r="32" spans="1:6" ht="15" thickBot="1" x14ac:dyDescent="0.25">
      <c r="A32" s="2" t="s">
        <v>17</v>
      </c>
      <c r="B32" s="3" t="s">
        <v>41</v>
      </c>
      <c r="C32" s="4">
        <v>0.03</v>
      </c>
      <c r="D32" s="13">
        <f t="shared" si="0"/>
        <v>0</v>
      </c>
      <c r="F32" s="1" t="s">
        <v>35</v>
      </c>
    </row>
    <row r="33" spans="1:6" ht="15" thickBot="1" x14ac:dyDescent="0.25">
      <c r="A33" s="2" t="s">
        <v>19</v>
      </c>
      <c r="B33" s="3" t="s">
        <v>42</v>
      </c>
      <c r="C33" s="4">
        <v>1.4999999999999999E-2</v>
      </c>
      <c r="D33" s="13">
        <f t="shared" si="0"/>
        <v>0</v>
      </c>
      <c r="F33" s="1" t="s">
        <v>35</v>
      </c>
    </row>
    <row r="34" spans="1:6" x14ac:dyDescent="0.25">
      <c r="A34" s="2" t="s">
        <v>21</v>
      </c>
      <c r="B34" s="3" t="s">
        <v>43</v>
      </c>
      <c r="C34" s="4">
        <v>0.01</v>
      </c>
      <c r="D34" s="13">
        <f t="shared" si="0"/>
        <v>0</v>
      </c>
      <c r="F34" s="1" t="s">
        <v>35</v>
      </c>
    </row>
    <row r="35" spans="1:6" ht="15" thickBot="1" x14ac:dyDescent="0.25">
      <c r="A35" s="2" t="s">
        <v>23</v>
      </c>
      <c r="B35" s="3" t="s">
        <v>44</v>
      </c>
      <c r="C35" s="4">
        <v>6.0000000000000001E-3</v>
      </c>
      <c r="D35" s="13">
        <f t="shared" si="0"/>
        <v>0</v>
      </c>
      <c r="F35" s="1" t="s">
        <v>35</v>
      </c>
    </row>
    <row r="36" spans="1:6" ht="15" thickBot="1" x14ac:dyDescent="0.25">
      <c r="A36" s="2" t="s">
        <v>45</v>
      </c>
      <c r="B36" s="3" t="s">
        <v>46</v>
      </c>
      <c r="C36" s="4">
        <v>2E-3</v>
      </c>
      <c r="D36" s="13">
        <f t="shared" si="0"/>
        <v>0</v>
      </c>
    </row>
    <row r="37" spans="1:6" ht="15" thickBot="1" x14ac:dyDescent="0.25">
      <c r="A37" s="2" t="s">
        <v>47</v>
      </c>
      <c r="B37" s="3" t="s">
        <v>48</v>
      </c>
      <c r="C37" s="4">
        <v>0.08</v>
      </c>
      <c r="D37" s="13">
        <f t="shared" si="0"/>
        <v>0</v>
      </c>
    </row>
    <row r="38" spans="1:6" ht="15.75" thickBot="1" x14ac:dyDescent="0.25">
      <c r="A38" s="56" t="s">
        <v>49</v>
      </c>
      <c r="B38" s="57"/>
      <c r="C38" s="12">
        <f>SUM(C30:C37)</f>
        <v>0.36800000000000005</v>
      </c>
      <c r="D38" s="17">
        <f>SUM(D30:D37)</f>
        <v>0</v>
      </c>
    </row>
    <row r="39" spans="1:6" ht="15.75" customHeight="1" thickBot="1" x14ac:dyDescent="0.25">
      <c r="A39" s="54" t="s">
        <v>50</v>
      </c>
      <c r="B39" s="54"/>
      <c r="C39" s="54"/>
      <c r="D39" s="54"/>
      <c r="F39" s="1" t="s">
        <v>51</v>
      </c>
    </row>
    <row r="40" spans="1:6" ht="15.75" customHeight="1" thickBot="1" x14ac:dyDescent="0.25">
      <c r="A40" s="45" t="s">
        <v>52</v>
      </c>
      <c r="B40" s="56" t="s">
        <v>53</v>
      </c>
      <c r="C40" s="57"/>
      <c r="D40" s="44" t="s">
        <v>11</v>
      </c>
      <c r="F40" s="1" t="s">
        <v>54</v>
      </c>
    </row>
    <row r="41" spans="1:6" ht="15.75" customHeight="1" thickBot="1" x14ac:dyDescent="0.25">
      <c r="A41" s="2" t="s">
        <v>13</v>
      </c>
      <c r="B41" s="58" t="s">
        <v>55</v>
      </c>
      <c r="C41" s="59"/>
      <c r="D41" s="13">
        <v>0</v>
      </c>
      <c r="F41" s="1" t="s">
        <v>54</v>
      </c>
    </row>
    <row r="42" spans="1:6" ht="15.75" customHeight="1" thickBot="1" x14ac:dyDescent="0.25">
      <c r="A42" s="2" t="s">
        <v>15</v>
      </c>
      <c r="B42" s="58" t="s">
        <v>56</v>
      </c>
      <c r="C42" s="59"/>
      <c r="D42" s="13">
        <v>0</v>
      </c>
    </row>
    <row r="43" spans="1:6" ht="15.75" customHeight="1" thickBot="1" x14ac:dyDescent="0.25">
      <c r="A43" s="2" t="s">
        <v>17</v>
      </c>
      <c r="B43" s="58" t="s">
        <v>57</v>
      </c>
      <c r="C43" s="59"/>
      <c r="D43" s="13">
        <v>0</v>
      </c>
    </row>
    <row r="44" spans="1:6" ht="15" thickBot="1" x14ac:dyDescent="0.25">
      <c r="A44" s="2" t="s">
        <v>19</v>
      </c>
      <c r="B44" s="58" t="s">
        <v>58</v>
      </c>
      <c r="C44" s="59"/>
      <c r="D44" s="13">
        <v>0</v>
      </c>
    </row>
    <row r="45" spans="1:6" ht="15.75" thickBot="1" x14ac:dyDescent="0.25">
      <c r="A45" s="56" t="s">
        <v>25</v>
      </c>
      <c r="B45" s="60"/>
      <c r="C45" s="57"/>
      <c r="D45" s="14">
        <f>SUM(D41:D44)</f>
        <v>0</v>
      </c>
    </row>
    <row r="46" spans="1:6" ht="15.75" customHeight="1" thickBot="1" x14ac:dyDescent="0.25">
      <c r="A46" s="54" t="s">
        <v>59</v>
      </c>
      <c r="B46" s="54"/>
      <c r="C46" s="54"/>
      <c r="D46" s="54"/>
      <c r="F46" s="1" t="s">
        <v>60</v>
      </c>
    </row>
    <row r="47" spans="1:6" ht="15.75" customHeight="1" thickBot="1" x14ac:dyDescent="0.25">
      <c r="A47" s="45">
        <v>2</v>
      </c>
      <c r="B47" s="56" t="s">
        <v>61</v>
      </c>
      <c r="C47" s="57"/>
      <c r="D47" s="44" t="s">
        <v>11</v>
      </c>
      <c r="F47" s="1" t="s">
        <v>62</v>
      </c>
    </row>
    <row r="48" spans="1:6" ht="15.75" customHeight="1" thickBot="1" x14ac:dyDescent="0.25">
      <c r="A48" s="2" t="s">
        <v>29</v>
      </c>
      <c r="B48" s="58" t="s">
        <v>30</v>
      </c>
      <c r="C48" s="59"/>
      <c r="D48" s="16">
        <f>D27</f>
        <v>0</v>
      </c>
      <c r="F48" s="1" t="s">
        <v>63</v>
      </c>
    </row>
    <row r="49" spans="1:6" ht="15.75" customHeight="1" thickBot="1" x14ac:dyDescent="0.25">
      <c r="A49" s="2" t="s">
        <v>36</v>
      </c>
      <c r="B49" s="58" t="s">
        <v>37</v>
      </c>
      <c r="C49" s="59"/>
      <c r="D49" s="16">
        <f>D38</f>
        <v>0</v>
      </c>
    </row>
    <row r="50" spans="1:6" ht="15" thickBot="1" x14ac:dyDescent="0.25">
      <c r="A50" s="2" t="s">
        <v>52</v>
      </c>
      <c r="B50" s="58" t="s">
        <v>53</v>
      </c>
      <c r="C50" s="59"/>
      <c r="D50" s="16">
        <f>D45</f>
        <v>0</v>
      </c>
    </row>
    <row r="51" spans="1:6" ht="15.75" thickBot="1" x14ac:dyDescent="0.25">
      <c r="A51" s="56" t="s">
        <v>25</v>
      </c>
      <c r="B51" s="60"/>
      <c r="C51" s="57"/>
      <c r="D51" s="17">
        <f>SUM(D48:D50)</f>
        <v>0</v>
      </c>
    </row>
    <row r="52" spans="1:6" ht="15.75" thickBot="1" x14ac:dyDescent="0.25">
      <c r="A52" s="54" t="s">
        <v>64</v>
      </c>
      <c r="B52" s="54"/>
      <c r="C52" s="54"/>
      <c r="D52" s="54"/>
      <c r="F52" s="1" t="s">
        <v>54</v>
      </c>
    </row>
    <row r="53" spans="1:6" ht="30.75" thickBot="1" x14ac:dyDescent="0.25">
      <c r="A53" s="45">
        <v>3</v>
      </c>
      <c r="B53" s="44" t="s">
        <v>65</v>
      </c>
      <c r="C53" s="44" t="s">
        <v>31</v>
      </c>
      <c r="D53" s="44" t="s">
        <v>11</v>
      </c>
      <c r="F53" s="1" t="s">
        <v>54</v>
      </c>
    </row>
    <row r="54" spans="1:6" ht="15" thickBot="1" x14ac:dyDescent="0.25">
      <c r="A54" s="2" t="s">
        <v>13</v>
      </c>
      <c r="B54" s="5" t="s">
        <v>66</v>
      </c>
      <c r="C54" s="4">
        <f>(33/365*0.2*100)%</f>
        <v>1.8082191780821918E-2</v>
      </c>
      <c r="D54" s="13">
        <f>ROUND($D$21*C54,2)</f>
        <v>0</v>
      </c>
      <c r="F54" s="1" t="s">
        <v>28</v>
      </c>
    </row>
    <row r="55" spans="1:6" ht="15" thickBot="1" x14ac:dyDescent="0.25">
      <c r="A55" s="2" t="s">
        <v>15</v>
      </c>
      <c r="B55" s="5" t="s">
        <v>67</v>
      </c>
      <c r="C55" s="4">
        <f>(8*C54)%</f>
        <v>1.4465753424657535E-3</v>
      </c>
      <c r="D55" s="13">
        <f>ROUND($D$21*C55,2)</f>
        <v>0</v>
      </c>
      <c r="F55" s="1" t="s">
        <v>54</v>
      </c>
    </row>
    <row r="56" spans="1:6" ht="15" thickBot="1" x14ac:dyDescent="0.25">
      <c r="A56" s="2" t="s">
        <v>17</v>
      </c>
      <c r="B56" s="5" t="s">
        <v>68</v>
      </c>
      <c r="C56" s="4">
        <v>0.05</v>
      </c>
      <c r="D56" s="13">
        <f>ROUND($D$21*C56,2)</f>
        <v>0</v>
      </c>
      <c r="F56" s="1" t="s">
        <v>54</v>
      </c>
    </row>
    <row r="57" spans="1:6" ht="15" thickBot="1" x14ac:dyDescent="0.25">
      <c r="A57" s="2" t="s">
        <v>19</v>
      </c>
      <c r="B57" s="5" t="s">
        <v>69</v>
      </c>
      <c r="C57" s="18">
        <v>0</v>
      </c>
      <c r="D57" s="13">
        <f t="shared" ref="D57:D59" si="1">ROUND($D$21*C57,2)</f>
        <v>0</v>
      </c>
      <c r="F57" s="1" t="s">
        <v>28</v>
      </c>
    </row>
    <row r="58" spans="1:6" ht="15" thickBot="1" x14ac:dyDescent="0.25">
      <c r="A58" s="2" t="s">
        <v>21</v>
      </c>
      <c r="B58" s="5" t="s">
        <v>70</v>
      </c>
      <c r="C58" s="4">
        <v>0</v>
      </c>
      <c r="D58" s="13">
        <f t="shared" si="1"/>
        <v>0</v>
      </c>
    </row>
    <row r="59" spans="1:6" ht="15" thickBot="1" x14ac:dyDescent="0.25">
      <c r="A59" s="2" t="s">
        <v>23</v>
      </c>
      <c r="B59" s="5" t="s">
        <v>71</v>
      </c>
      <c r="C59" s="18">
        <v>0</v>
      </c>
      <c r="D59" s="13">
        <f t="shared" si="1"/>
        <v>0</v>
      </c>
    </row>
    <row r="60" spans="1:6" ht="15.75" thickBot="1" x14ac:dyDescent="0.25">
      <c r="A60" s="56" t="s">
        <v>25</v>
      </c>
      <c r="B60" s="57"/>
      <c r="C60" s="12">
        <f>SUM(C54:C59)</f>
        <v>6.9528767123287677E-2</v>
      </c>
      <c r="D60" s="17">
        <f>SUM(D54:D59)</f>
        <v>0</v>
      </c>
    </row>
    <row r="61" spans="1:6" ht="15" x14ac:dyDescent="0.2">
      <c r="A61" s="54" t="s">
        <v>72</v>
      </c>
      <c r="B61" s="54"/>
      <c r="C61" s="54"/>
      <c r="D61" s="54"/>
    </row>
    <row r="62" spans="1:6" ht="15.75" thickBot="1" x14ac:dyDescent="0.25">
      <c r="A62" s="61" t="s">
        <v>73</v>
      </c>
      <c r="B62" s="61"/>
      <c r="C62" s="61"/>
      <c r="D62" s="61"/>
      <c r="F62" s="1" t="s">
        <v>74</v>
      </c>
    </row>
    <row r="63" spans="1:6" ht="30.75" thickBot="1" x14ac:dyDescent="0.25">
      <c r="A63" s="45" t="s">
        <v>75</v>
      </c>
      <c r="B63" s="44" t="s">
        <v>76</v>
      </c>
      <c r="C63" s="44" t="s">
        <v>31</v>
      </c>
      <c r="D63" s="44" t="s">
        <v>11</v>
      </c>
      <c r="F63" s="1" t="s">
        <v>74</v>
      </c>
    </row>
    <row r="64" spans="1:6" ht="15" thickBot="1" x14ac:dyDescent="0.25">
      <c r="A64" s="2" t="s">
        <v>13</v>
      </c>
      <c r="B64" s="3" t="s">
        <v>77</v>
      </c>
      <c r="C64" s="19">
        <v>0</v>
      </c>
      <c r="D64" s="13">
        <f>SUM($D$21,$D$51,$D$60)*C64</f>
        <v>0</v>
      </c>
      <c r="F64" s="1" t="s">
        <v>74</v>
      </c>
    </row>
    <row r="65" spans="1:6" ht="15" thickBot="1" x14ac:dyDescent="0.25">
      <c r="A65" s="2" t="s">
        <v>15</v>
      </c>
      <c r="B65" s="3" t="s">
        <v>78</v>
      </c>
      <c r="C65" s="19">
        <v>0</v>
      </c>
      <c r="D65" s="13">
        <f>SUM($D$21,$D$51,$D$60)*C65</f>
        <v>0</v>
      </c>
      <c r="F65" s="1" t="s">
        <v>74</v>
      </c>
    </row>
    <row r="66" spans="1:6" ht="15" thickBot="1" x14ac:dyDescent="0.25">
      <c r="A66" s="2" t="s">
        <v>17</v>
      </c>
      <c r="B66" s="3" t="s">
        <v>79</v>
      </c>
      <c r="C66" s="19">
        <v>0</v>
      </c>
      <c r="D66" s="13">
        <f t="shared" ref="D66:D69" si="2">SUM($D$21,$D$51,$D$60)*C66</f>
        <v>0</v>
      </c>
      <c r="F66" s="1" t="s">
        <v>74</v>
      </c>
    </row>
    <row r="67" spans="1:6" ht="15" thickBot="1" x14ac:dyDescent="0.25">
      <c r="A67" s="2" t="s">
        <v>19</v>
      </c>
      <c r="B67" s="3" t="s">
        <v>80</v>
      </c>
      <c r="C67" s="19">
        <v>0</v>
      </c>
      <c r="D67" s="13">
        <f t="shared" si="2"/>
        <v>0</v>
      </c>
      <c r="F67" s="1" t="s">
        <v>74</v>
      </c>
    </row>
    <row r="68" spans="1:6" ht="15" thickBot="1" x14ac:dyDescent="0.25">
      <c r="A68" s="2" t="s">
        <v>21</v>
      </c>
      <c r="B68" s="3" t="s">
        <v>81</v>
      </c>
      <c r="C68" s="19">
        <v>0</v>
      </c>
      <c r="D68" s="13">
        <f t="shared" si="2"/>
        <v>0</v>
      </c>
    </row>
    <row r="69" spans="1:6" ht="15" thickBot="1" x14ac:dyDescent="0.25">
      <c r="A69" s="2" t="s">
        <v>23</v>
      </c>
      <c r="B69" s="3" t="s">
        <v>82</v>
      </c>
      <c r="C69" s="19">
        <v>0</v>
      </c>
      <c r="D69" s="13">
        <f t="shared" si="2"/>
        <v>0</v>
      </c>
    </row>
    <row r="70" spans="1:6" ht="15.75" thickBot="1" x14ac:dyDescent="0.25">
      <c r="A70" s="56" t="s">
        <v>49</v>
      </c>
      <c r="B70" s="57"/>
      <c r="C70" s="20">
        <f>SUM(C64:C69)</f>
        <v>0</v>
      </c>
      <c r="D70" s="17">
        <f>SUM(D64:D69)</f>
        <v>0</v>
      </c>
    </row>
    <row r="71" spans="1:6" ht="15.75" thickBot="1" x14ac:dyDescent="0.25">
      <c r="A71" s="61" t="s">
        <v>83</v>
      </c>
      <c r="B71" s="61"/>
      <c r="C71" s="61"/>
      <c r="F71" s="1" t="s">
        <v>74</v>
      </c>
    </row>
    <row r="72" spans="1:6" ht="30.75" thickBot="1" x14ac:dyDescent="0.25">
      <c r="A72" s="45" t="s">
        <v>84</v>
      </c>
      <c r="B72" s="44" t="s">
        <v>85</v>
      </c>
      <c r="C72" s="44" t="s">
        <v>31</v>
      </c>
      <c r="D72" s="44" t="s">
        <v>11</v>
      </c>
    </row>
    <row r="73" spans="1:6" ht="15" thickBot="1" x14ac:dyDescent="0.25">
      <c r="A73" s="2" t="s">
        <v>13</v>
      </c>
      <c r="B73" s="3" t="s">
        <v>86</v>
      </c>
      <c r="C73" s="19">
        <v>0</v>
      </c>
      <c r="D73" s="13">
        <f t="shared" ref="D73" si="3">SUM($D$21,$D$51,$D$60)*C73</f>
        <v>0</v>
      </c>
    </row>
    <row r="74" spans="1:6" ht="15.75" thickBot="1" x14ac:dyDescent="0.25">
      <c r="A74" s="56" t="s">
        <v>25</v>
      </c>
      <c r="B74" s="57"/>
      <c r="C74" s="20">
        <f>SUM(C68:C73)</f>
        <v>0</v>
      </c>
      <c r="D74" s="17">
        <f>SUM(D73)</f>
        <v>0</v>
      </c>
    </row>
    <row r="75" spans="1:6" ht="15.75" thickBot="1" x14ac:dyDescent="0.25">
      <c r="A75" s="61" t="s">
        <v>87</v>
      </c>
      <c r="B75" s="61"/>
      <c r="C75" s="61"/>
      <c r="F75" s="1" t="s">
        <v>88</v>
      </c>
    </row>
    <row r="76" spans="1:6" ht="30.75" thickBot="1" x14ac:dyDescent="0.25">
      <c r="A76" s="45">
        <v>4</v>
      </c>
      <c r="B76" s="44" t="s">
        <v>89</v>
      </c>
      <c r="C76" s="44" t="s">
        <v>31</v>
      </c>
      <c r="D76" s="44" t="s">
        <v>11</v>
      </c>
      <c r="F76" s="1" t="s">
        <v>90</v>
      </c>
    </row>
    <row r="77" spans="1:6" ht="15" thickBot="1" x14ac:dyDescent="0.25">
      <c r="A77" s="2" t="s">
        <v>75</v>
      </c>
      <c r="B77" s="3" t="s">
        <v>91</v>
      </c>
      <c r="C77" s="19">
        <f>C70</f>
        <v>0</v>
      </c>
      <c r="D77" s="13">
        <f>D70</f>
        <v>0</v>
      </c>
    </row>
    <row r="78" spans="1:6" ht="15" thickBot="1" x14ac:dyDescent="0.25">
      <c r="A78" s="2" t="s">
        <v>84</v>
      </c>
      <c r="B78" s="3" t="s">
        <v>92</v>
      </c>
      <c r="C78" s="19">
        <f>C74</f>
        <v>0</v>
      </c>
      <c r="D78" s="13">
        <f>D74</f>
        <v>0</v>
      </c>
    </row>
    <row r="79" spans="1:6" ht="15.75" thickBot="1" x14ac:dyDescent="0.25">
      <c r="A79" s="56" t="s">
        <v>25</v>
      </c>
      <c r="B79" s="57"/>
      <c r="C79" s="20">
        <f>SUM(C77:C78)</f>
        <v>0</v>
      </c>
      <c r="D79" s="17">
        <f>SUM(D77:D78)</f>
        <v>0</v>
      </c>
    </row>
    <row r="80" spans="1:6" ht="15.75" customHeight="1" thickBot="1" x14ac:dyDescent="0.25">
      <c r="A80" s="64" t="s">
        <v>93</v>
      </c>
      <c r="B80" s="64"/>
      <c r="C80" s="64"/>
      <c r="F80" s="1" t="s">
        <v>94</v>
      </c>
    </row>
    <row r="81" spans="1:6" ht="15.75" customHeight="1" thickBot="1" x14ac:dyDescent="0.25">
      <c r="A81" s="45">
        <v>5</v>
      </c>
      <c r="B81" s="65" t="s">
        <v>95</v>
      </c>
      <c r="C81" s="66"/>
      <c r="D81" s="44" t="s">
        <v>11</v>
      </c>
      <c r="F81" s="1" t="s">
        <v>94</v>
      </c>
    </row>
    <row r="82" spans="1:6" ht="15.75" customHeight="1" thickBot="1" x14ac:dyDescent="0.25">
      <c r="A82" s="2" t="s">
        <v>13</v>
      </c>
      <c r="B82" s="58" t="s">
        <v>96</v>
      </c>
      <c r="C82" s="59"/>
      <c r="D82" s="13">
        <v>0</v>
      </c>
      <c r="F82" s="1" t="s">
        <v>94</v>
      </c>
    </row>
    <row r="83" spans="1:6" ht="15.75" customHeight="1" thickBot="1" x14ac:dyDescent="0.25">
      <c r="A83" s="2" t="s">
        <v>15</v>
      </c>
      <c r="B83" s="67" t="s">
        <v>97</v>
      </c>
      <c r="C83" s="68"/>
      <c r="D83" s="13">
        <v>0</v>
      </c>
    </row>
    <row r="84" spans="1:6" ht="15.75" customHeight="1" thickBot="1" x14ac:dyDescent="0.25">
      <c r="A84" s="2" t="s">
        <v>17</v>
      </c>
      <c r="B84" s="58" t="s">
        <v>98</v>
      </c>
      <c r="C84" s="59"/>
      <c r="D84" s="13">
        <v>0</v>
      </c>
    </row>
    <row r="85" spans="1:6" ht="15" thickBot="1" x14ac:dyDescent="0.25">
      <c r="A85" s="2" t="s">
        <v>19</v>
      </c>
      <c r="B85" s="58" t="s">
        <v>24</v>
      </c>
      <c r="C85" s="59"/>
      <c r="D85" s="13">
        <v>0</v>
      </c>
    </row>
    <row r="86" spans="1:6" ht="15.75" thickBot="1" x14ac:dyDescent="0.25">
      <c r="A86" s="56" t="s">
        <v>49</v>
      </c>
      <c r="B86" s="60"/>
      <c r="C86" s="57"/>
      <c r="D86" s="17">
        <f>SUM(D82:D85)</f>
        <v>0</v>
      </c>
    </row>
    <row r="87" spans="1:6" ht="15.75" thickBot="1" x14ac:dyDescent="0.25">
      <c r="A87" s="64" t="s">
        <v>99</v>
      </c>
      <c r="B87" s="64"/>
      <c r="C87" s="64"/>
      <c r="F87" s="1" t="s">
        <v>100</v>
      </c>
    </row>
    <row r="88" spans="1:6" ht="30.75" thickBot="1" x14ac:dyDescent="0.25">
      <c r="A88" s="45">
        <v>6</v>
      </c>
      <c r="B88" s="6" t="s">
        <v>101</v>
      </c>
      <c r="C88" s="44" t="s">
        <v>31</v>
      </c>
      <c r="D88" s="44" t="s">
        <v>11</v>
      </c>
      <c r="F88" s="1" t="s">
        <v>100</v>
      </c>
    </row>
    <row r="89" spans="1:6" ht="15" thickBot="1" x14ac:dyDescent="0.25">
      <c r="A89" s="2" t="s">
        <v>13</v>
      </c>
      <c r="B89" s="3" t="s">
        <v>102</v>
      </c>
      <c r="C89" s="22">
        <v>0</v>
      </c>
      <c r="D89" s="13">
        <v>0</v>
      </c>
    </row>
    <row r="90" spans="1:6" ht="15" thickBot="1" x14ac:dyDescent="0.25">
      <c r="A90" s="2" t="s">
        <v>15</v>
      </c>
      <c r="B90" s="3" t="s">
        <v>103</v>
      </c>
      <c r="C90" s="22">
        <v>0</v>
      </c>
      <c r="D90" s="13">
        <v>0</v>
      </c>
      <c r="F90" s="1" t="s">
        <v>104</v>
      </c>
    </row>
    <row r="91" spans="1:6" ht="15" thickBot="1" x14ac:dyDescent="0.25">
      <c r="A91" s="2" t="s">
        <v>17</v>
      </c>
      <c r="B91" s="3" t="s">
        <v>105</v>
      </c>
      <c r="C91" s="22">
        <v>0</v>
      </c>
      <c r="D91" s="13">
        <v>0</v>
      </c>
      <c r="F91" s="1" t="s">
        <v>106</v>
      </c>
    </row>
    <row r="92" spans="1:6" ht="15" thickBot="1" x14ac:dyDescent="0.25">
      <c r="A92" s="2"/>
      <c r="B92" s="3" t="s">
        <v>107</v>
      </c>
      <c r="C92" s="22">
        <v>0</v>
      </c>
      <c r="D92" s="13">
        <f>SUM($D$21,$D$51,$D$60)*C92</f>
        <v>0</v>
      </c>
      <c r="F92" s="1" t="s">
        <v>108</v>
      </c>
    </row>
    <row r="93" spans="1:6" ht="15" thickBot="1" x14ac:dyDescent="0.25">
      <c r="A93" s="2"/>
      <c r="B93" s="3" t="s">
        <v>109</v>
      </c>
      <c r="C93" s="22">
        <v>0</v>
      </c>
      <c r="D93" s="13">
        <f t="shared" ref="D93:D94" si="4">SUM($D$21,$D$51,$D$60)*C93</f>
        <v>0</v>
      </c>
    </row>
    <row r="94" spans="1:6" ht="15" thickBot="1" x14ac:dyDescent="0.25">
      <c r="A94" s="2"/>
      <c r="B94" s="3" t="s">
        <v>110</v>
      </c>
      <c r="C94" s="22">
        <v>0</v>
      </c>
      <c r="D94" s="13">
        <f t="shared" si="4"/>
        <v>0</v>
      </c>
    </row>
    <row r="95" spans="1:6" ht="15.75" thickBot="1" x14ac:dyDescent="0.25">
      <c r="A95" s="56" t="s">
        <v>49</v>
      </c>
      <c r="B95" s="57"/>
      <c r="C95" s="23">
        <f>SUM(C89:C94)</f>
        <v>0</v>
      </c>
      <c r="D95" s="17">
        <f>SUM(D89:D94)</f>
        <v>0</v>
      </c>
    </row>
    <row r="96" spans="1:6" ht="15.75" thickBot="1" x14ac:dyDescent="0.25">
      <c r="A96" s="64" t="s">
        <v>111</v>
      </c>
      <c r="B96" s="64"/>
      <c r="C96" s="64"/>
      <c r="F96" s="1" t="s">
        <v>112</v>
      </c>
    </row>
    <row r="97" spans="1:6" ht="15.75" thickBot="1" x14ac:dyDescent="0.25">
      <c r="A97" s="45"/>
      <c r="B97" s="56" t="s">
        <v>113</v>
      </c>
      <c r="C97" s="57"/>
      <c r="D97" s="44" t="s">
        <v>11</v>
      </c>
      <c r="F97" s="1" t="s">
        <v>114</v>
      </c>
    </row>
    <row r="98" spans="1:6" ht="15.75" thickBot="1" x14ac:dyDescent="0.25">
      <c r="A98" s="7" t="s">
        <v>13</v>
      </c>
      <c r="B98" s="58" t="s">
        <v>8</v>
      </c>
      <c r="C98" s="59"/>
      <c r="D98" s="24">
        <f>D21</f>
        <v>0</v>
      </c>
      <c r="F98" s="1" t="s">
        <v>115</v>
      </c>
    </row>
    <row r="99" spans="1:6" ht="15.75" thickBot="1" x14ac:dyDescent="0.25">
      <c r="A99" s="7" t="s">
        <v>15</v>
      </c>
      <c r="B99" s="58" t="s">
        <v>26</v>
      </c>
      <c r="C99" s="59"/>
      <c r="D99" s="24">
        <f>D51</f>
        <v>0</v>
      </c>
      <c r="F99" s="1" t="s">
        <v>116</v>
      </c>
    </row>
    <row r="100" spans="1:6" ht="15.75" thickBot="1" x14ac:dyDescent="0.25">
      <c r="A100" s="7" t="s">
        <v>17</v>
      </c>
      <c r="B100" s="58" t="s">
        <v>64</v>
      </c>
      <c r="C100" s="59"/>
      <c r="D100" s="24">
        <f>D60</f>
        <v>0</v>
      </c>
      <c r="F100" s="1" t="s">
        <v>117</v>
      </c>
    </row>
    <row r="101" spans="1:6" ht="15.75" customHeight="1" thickBot="1" x14ac:dyDescent="0.25">
      <c r="A101" s="7" t="s">
        <v>19</v>
      </c>
      <c r="B101" s="58" t="s">
        <v>72</v>
      </c>
      <c r="C101" s="59"/>
      <c r="D101" s="24">
        <f>D79</f>
        <v>0</v>
      </c>
    </row>
    <row r="102" spans="1:6" ht="15.75" thickBot="1" x14ac:dyDescent="0.25">
      <c r="A102" s="7" t="s">
        <v>21</v>
      </c>
      <c r="B102" s="58" t="s">
        <v>93</v>
      </c>
      <c r="C102" s="59"/>
      <c r="D102" s="24">
        <f>D86</f>
        <v>0</v>
      </c>
      <c r="F102" s="1" t="s">
        <v>118</v>
      </c>
    </row>
    <row r="103" spans="1:6" ht="15.75" customHeight="1" thickBot="1" x14ac:dyDescent="0.25">
      <c r="A103" s="56" t="s">
        <v>119</v>
      </c>
      <c r="B103" s="60"/>
      <c r="C103" s="57"/>
      <c r="D103" s="24">
        <f>SUM(D98:D102)</f>
        <v>0</v>
      </c>
    </row>
    <row r="104" spans="1:6" ht="15.75" thickBot="1" x14ac:dyDescent="0.25">
      <c r="A104" s="7" t="s">
        <v>23</v>
      </c>
      <c r="B104" s="58" t="s">
        <v>120</v>
      </c>
      <c r="C104" s="59"/>
      <c r="D104" s="24">
        <f>D95</f>
        <v>0</v>
      </c>
    </row>
    <row r="105" spans="1:6" ht="15.75" thickBot="1" x14ac:dyDescent="0.25">
      <c r="A105" s="56" t="s">
        <v>121</v>
      </c>
      <c r="B105" s="60"/>
      <c r="C105" s="57"/>
      <c r="D105" s="24">
        <f>SUM(D103:D104)</f>
        <v>0</v>
      </c>
    </row>
  </sheetData>
  <mergeCells count="72">
    <mergeCell ref="A5:B5"/>
    <mergeCell ref="C5:D5"/>
    <mergeCell ref="A4:B4"/>
    <mergeCell ref="C4:D4"/>
    <mergeCell ref="A6:B6"/>
    <mergeCell ref="C6:D6"/>
    <mergeCell ref="A7:B7"/>
    <mergeCell ref="C7:D7"/>
    <mergeCell ref="A8:B8"/>
    <mergeCell ref="C8:D8"/>
    <mergeCell ref="B14:C14"/>
    <mergeCell ref="A9:B9"/>
    <mergeCell ref="C9:D9"/>
    <mergeCell ref="A10:B10"/>
    <mergeCell ref="C10:D10"/>
    <mergeCell ref="A11:B11"/>
    <mergeCell ref="C11:D11"/>
    <mergeCell ref="A13:D13"/>
    <mergeCell ref="A38:B38"/>
    <mergeCell ref="B15:C15"/>
    <mergeCell ref="B16:C16"/>
    <mergeCell ref="B17:C17"/>
    <mergeCell ref="B18:C18"/>
    <mergeCell ref="B19:C19"/>
    <mergeCell ref="B20:C20"/>
    <mergeCell ref="A21:C21"/>
    <mergeCell ref="A22:D22"/>
    <mergeCell ref="A23:D23"/>
    <mergeCell ref="A27:B27"/>
    <mergeCell ref="A28:D28"/>
    <mergeCell ref="A80:C80"/>
    <mergeCell ref="B50:C50"/>
    <mergeCell ref="A39:D39"/>
    <mergeCell ref="B40:C40"/>
    <mergeCell ref="B41:C41"/>
    <mergeCell ref="B42:C42"/>
    <mergeCell ref="B43:C43"/>
    <mergeCell ref="B44:C44"/>
    <mergeCell ref="A45:C45"/>
    <mergeCell ref="A46:D46"/>
    <mergeCell ref="B47:C47"/>
    <mergeCell ref="B48:C48"/>
    <mergeCell ref="B49:C49"/>
    <mergeCell ref="A105:C105"/>
    <mergeCell ref="B100:C100"/>
    <mergeCell ref="B82:C82"/>
    <mergeCell ref="B83:C83"/>
    <mergeCell ref="B84:C84"/>
    <mergeCell ref="B85:C85"/>
    <mergeCell ref="A86:C86"/>
    <mergeCell ref="A87:C87"/>
    <mergeCell ref="A95:B95"/>
    <mergeCell ref="A96:C96"/>
    <mergeCell ref="B97:C97"/>
    <mergeCell ref="B98:C98"/>
    <mergeCell ref="B99:C99"/>
    <mergeCell ref="A1:D3"/>
    <mergeCell ref="B101:C101"/>
    <mergeCell ref="B102:C102"/>
    <mergeCell ref="A103:C103"/>
    <mergeCell ref="B104:C104"/>
    <mergeCell ref="B81:C81"/>
    <mergeCell ref="A51:C51"/>
    <mergeCell ref="A52:D52"/>
    <mergeCell ref="A60:B60"/>
    <mergeCell ref="A61:D61"/>
    <mergeCell ref="A62:D62"/>
    <mergeCell ref="A70:B70"/>
    <mergeCell ref="A71:C71"/>
    <mergeCell ref="A74:B74"/>
    <mergeCell ref="A75:C75"/>
    <mergeCell ref="A79:B79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4"/>
  <sheetViews>
    <sheetView tabSelected="1" zoomScale="80" zoomScaleNormal="80" workbookViewId="0">
      <selection activeCell="G27" sqref="G27"/>
    </sheetView>
  </sheetViews>
  <sheetFormatPr defaultRowHeight="15" x14ac:dyDescent="0.25"/>
  <cols>
    <col min="1" max="1" width="57.85546875" customWidth="1"/>
    <col min="2" max="2" width="18.7109375" customWidth="1"/>
    <col min="3" max="3" width="19.28515625" customWidth="1"/>
    <col min="4" max="4" width="20.5703125" customWidth="1"/>
    <col min="5" max="5" width="20.5703125" style="26" customWidth="1"/>
    <col min="6" max="6" width="14.140625" style="26" customWidth="1"/>
    <col min="7" max="7" width="15.85546875" style="26" bestFit="1" customWidth="1"/>
    <col min="8" max="8" width="14.28515625" style="26" bestFit="1" customWidth="1"/>
    <col min="9" max="9" width="15.7109375" style="26" bestFit="1" customWidth="1"/>
    <col min="10" max="14" width="9.140625" style="26"/>
  </cols>
  <sheetData>
    <row r="1" spans="1:10" x14ac:dyDescent="0.25">
      <c r="A1" s="69"/>
      <c r="B1" s="70"/>
      <c r="C1" s="70"/>
      <c r="D1" s="71"/>
    </row>
    <row r="2" spans="1:10" x14ac:dyDescent="0.25">
      <c r="A2" s="72"/>
      <c r="B2" s="73"/>
      <c r="C2" s="73"/>
      <c r="D2" s="74"/>
    </row>
    <row r="3" spans="1:10" x14ac:dyDescent="0.25">
      <c r="A3" s="75"/>
      <c r="B3" s="76"/>
      <c r="C3" s="76"/>
      <c r="D3" s="77"/>
    </row>
    <row r="4" spans="1:10" x14ac:dyDescent="0.25">
      <c r="A4" s="36" t="s">
        <v>122</v>
      </c>
      <c r="B4" s="21" t="s">
        <v>123</v>
      </c>
      <c r="C4" s="21" t="s">
        <v>124</v>
      </c>
      <c r="D4" s="37" t="s">
        <v>125</v>
      </c>
      <c r="E4" s="25"/>
    </row>
    <row r="5" spans="1:10" x14ac:dyDescent="0.25">
      <c r="A5" s="38" t="s">
        <v>146</v>
      </c>
      <c r="B5" s="21">
        <v>0</v>
      </c>
      <c r="C5" s="35">
        <f>'Empregados A'!D105</f>
        <v>0</v>
      </c>
      <c r="D5" s="39">
        <f>B5*C5</f>
        <v>0</v>
      </c>
      <c r="E5" s="27"/>
    </row>
    <row r="6" spans="1:10" x14ac:dyDescent="0.25">
      <c r="A6" s="40" t="s">
        <v>147</v>
      </c>
      <c r="B6" s="34">
        <v>0</v>
      </c>
      <c r="C6" s="35">
        <f>'Empregados B'!D105</f>
        <v>0</v>
      </c>
      <c r="D6" s="39">
        <f>B6*C6</f>
        <v>0</v>
      </c>
      <c r="E6" s="27"/>
    </row>
    <row r="7" spans="1:10" x14ac:dyDescent="0.25">
      <c r="A7" s="78" t="s">
        <v>126</v>
      </c>
      <c r="B7" s="79"/>
      <c r="C7" s="80"/>
      <c r="D7" s="41">
        <f>SUM(D5:D6)</f>
        <v>0</v>
      </c>
      <c r="E7" s="28"/>
    </row>
    <row r="8" spans="1:10" x14ac:dyDescent="0.25">
      <c r="A8" s="86" t="s">
        <v>127</v>
      </c>
      <c r="B8" s="87"/>
      <c r="C8" s="87"/>
      <c r="D8" s="88"/>
      <c r="E8" s="29"/>
      <c r="F8" s="30"/>
      <c r="G8" s="30"/>
      <c r="H8" s="31"/>
      <c r="I8" s="31"/>
      <c r="J8" s="31"/>
    </row>
    <row r="9" spans="1:10" x14ac:dyDescent="0.25">
      <c r="A9" s="81" t="s">
        <v>128</v>
      </c>
      <c r="B9" s="84"/>
      <c r="C9" s="85"/>
      <c r="D9" s="42">
        <v>0</v>
      </c>
      <c r="E9" s="32"/>
    </row>
    <row r="10" spans="1:10" x14ac:dyDescent="0.25">
      <c r="A10" s="81" t="s">
        <v>129</v>
      </c>
      <c r="B10" s="82"/>
      <c r="C10" s="83"/>
      <c r="D10" s="42">
        <v>0</v>
      </c>
      <c r="E10" s="32"/>
      <c r="F10" s="30"/>
      <c r="G10" s="30"/>
      <c r="H10" s="30"/>
      <c r="I10" s="30"/>
      <c r="J10" s="30"/>
    </row>
    <row r="11" spans="1:10" x14ac:dyDescent="0.25">
      <c r="A11" s="46" t="s">
        <v>130</v>
      </c>
      <c r="B11" s="47"/>
      <c r="C11" s="48"/>
      <c r="D11" s="42">
        <v>0</v>
      </c>
      <c r="E11" s="32"/>
      <c r="F11" s="30"/>
      <c r="G11" s="30"/>
      <c r="H11" s="30"/>
      <c r="I11" s="30"/>
      <c r="J11" s="30"/>
    </row>
    <row r="12" spans="1:10" x14ac:dyDescent="0.25">
      <c r="A12" s="46" t="s">
        <v>131</v>
      </c>
      <c r="B12" s="47"/>
      <c r="C12" s="48"/>
      <c r="D12" s="42">
        <v>0</v>
      </c>
      <c r="E12" s="32"/>
      <c r="F12" s="30"/>
      <c r="G12" s="30"/>
      <c r="H12" s="30"/>
      <c r="I12" s="30"/>
      <c r="J12" s="30"/>
    </row>
    <row r="13" spans="1:10" x14ac:dyDescent="0.25">
      <c r="A13" s="46" t="s">
        <v>132</v>
      </c>
      <c r="B13" s="47"/>
      <c r="C13" s="48"/>
      <c r="D13" s="42">
        <v>0</v>
      </c>
      <c r="E13" s="32"/>
      <c r="F13" s="30"/>
      <c r="G13" s="30"/>
      <c r="H13" s="30"/>
      <c r="I13" s="30"/>
      <c r="J13" s="30"/>
    </row>
    <row r="14" spans="1:10" x14ac:dyDescent="0.25">
      <c r="A14" s="46" t="s">
        <v>133</v>
      </c>
      <c r="B14" s="47"/>
      <c r="C14" s="48"/>
      <c r="D14" s="42">
        <v>0</v>
      </c>
      <c r="E14" s="32"/>
      <c r="F14" s="30"/>
      <c r="G14" s="30"/>
      <c r="H14" s="30"/>
      <c r="I14" s="30"/>
      <c r="J14" s="30"/>
    </row>
    <row r="15" spans="1:10" x14ac:dyDescent="0.25">
      <c r="A15" s="46" t="s">
        <v>134</v>
      </c>
      <c r="B15" s="47"/>
      <c r="C15" s="48"/>
      <c r="D15" s="42">
        <v>0</v>
      </c>
      <c r="E15" s="32"/>
      <c r="F15" s="30"/>
      <c r="G15" s="30"/>
      <c r="H15" s="30"/>
      <c r="I15" s="30"/>
      <c r="J15" s="30"/>
    </row>
    <row r="16" spans="1:10" x14ac:dyDescent="0.25">
      <c r="A16" s="46" t="s">
        <v>135</v>
      </c>
      <c r="B16" s="47"/>
      <c r="C16" s="48"/>
      <c r="D16" s="42">
        <v>0</v>
      </c>
      <c r="E16" s="32"/>
      <c r="F16" s="30"/>
      <c r="G16" s="30"/>
      <c r="H16" s="30"/>
      <c r="I16" s="30"/>
      <c r="J16" s="30"/>
    </row>
    <row r="17" spans="1:10" x14ac:dyDescent="0.25">
      <c r="A17" s="81" t="s">
        <v>136</v>
      </c>
      <c r="B17" s="82"/>
      <c r="C17" s="83"/>
      <c r="D17" s="42">
        <v>0</v>
      </c>
      <c r="E17" s="32"/>
      <c r="F17" s="30"/>
      <c r="G17" s="30"/>
      <c r="H17" s="30"/>
      <c r="I17" s="30"/>
      <c r="J17" s="30"/>
    </row>
    <row r="18" spans="1:10" x14ac:dyDescent="0.25">
      <c r="A18" s="81" t="s">
        <v>137</v>
      </c>
      <c r="B18" s="82"/>
      <c r="C18" s="83"/>
      <c r="D18" s="42">
        <v>0</v>
      </c>
      <c r="E18" s="32"/>
      <c r="F18" s="30"/>
      <c r="G18" s="30"/>
      <c r="H18" s="30"/>
      <c r="I18" s="30"/>
      <c r="J18" s="30"/>
    </row>
    <row r="19" spans="1:10" x14ac:dyDescent="0.25">
      <c r="A19" s="78" t="s">
        <v>138</v>
      </c>
      <c r="B19" s="79"/>
      <c r="C19" s="80"/>
      <c r="D19" s="43">
        <f>SUM(D9:D18)</f>
        <v>0</v>
      </c>
      <c r="E19" s="33"/>
    </row>
    <row r="20" spans="1:10" x14ac:dyDescent="0.25">
      <c r="A20" s="86" t="s">
        <v>139</v>
      </c>
      <c r="B20" s="87"/>
      <c r="C20" s="87"/>
      <c r="D20" s="88"/>
      <c r="E20" s="29"/>
    </row>
    <row r="21" spans="1:10" x14ac:dyDescent="0.25">
      <c r="A21" s="81" t="s">
        <v>103</v>
      </c>
      <c r="B21" s="82"/>
      <c r="C21" s="83"/>
      <c r="D21" s="42">
        <v>0</v>
      </c>
      <c r="E21" s="32"/>
    </row>
    <row r="22" spans="1:10" x14ac:dyDescent="0.25">
      <c r="A22" s="89" t="s">
        <v>140</v>
      </c>
      <c r="B22" s="84"/>
      <c r="C22" s="85"/>
      <c r="D22" s="42">
        <v>0</v>
      </c>
      <c r="E22" s="32"/>
    </row>
    <row r="23" spans="1:10" x14ac:dyDescent="0.25">
      <c r="A23" s="46" t="s">
        <v>141</v>
      </c>
      <c r="B23" s="47"/>
      <c r="C23" s="48"/>
      <c r="D23" s="42">
        <v>0</v>
      </c>
      <c r="E23" s="32"/>
    </row>
    <row r="24" spans="1:10" x14ac:dyDescent="0.25">
      <c r="A24" s="46" t="s">
        <v>142</v>
      </c>
      <c r="B24" s="47"/>
      <c r="C24" s="48"/>
      <c r="D24" s="42">
        <v>0</v>
      </c>
      <c r="E24" s="32"/>
    </row>
    <row r="25" spans="1:10" x14ac:dyDescent="0.25">
      <c r="A25" s="89" t="s">
        <v>143</v>
      </c>
      <c r="B25" s="84"/>
      <c r="C25" s="85"/>
      <c r="D25" s="42">
        <v>0</v>
      </c>
      <c r="E25" s="32"/>
      <c r="H25" s="90"/>
    </row>
    <row r="26" spans="1:10" x14ac:dyDescent="0.25">
      <c r="A26" s="78" t="s">
        <v>144</v>
      </c>
      <c r="B26" s="79"/>
      <c r="C26" s="80"/>
      <c r="D26" s="41">
        <f>SUM(D21:D25)</f>
        <v>0</v>
      </c>
      <c r="E26" s="28"/>
      <c r="H26" s="90"/>
    </row>
    <row r="27" spans="1:10" x14ac:dyDescent="0.25">
      <c r="A27" s="78" t="s">
        <v>145</v>
      </c>
      <c r="B27" s="79"/>
      <c r="C27" s="80"/>
      <c r="D27" s="41">
        <f>D7+D19+D26</f>
        <v>0</v>
      </c>
      <c r="E27" s="28"/>
      <c r="H27" s="90"/>
    </row>
    <row r="28" spans="1:10" x14ac:dyDescent="0.25">
      <c r="H28" s="90"/>
    </row>
    <row r="29" spans="1:10" x14ac:dyDescent="0.25">
      <c r="H29" s="90"/>
    </row>
    <row r="30" spans="1:10" x14ac:dyDescent="0.25">
      <c r="H30" s="90"/>
    </row>
    <row r="31" spans="1:10" x14ac:dyDescent="0.25">
      <c r="H31" s="90"/>
    </row>
    <row r="32" spans="1:10" x14ac:dyDescent="0.25">
      <c r="H32" s="90"/>
    </row>
    <row r="33" spans="8:8" x14ac:dyDescent="0.25">
      <c r="H33" s="90"/>
    </row>
    <row r="34" spans="8:8" x14ac:dyDescent="0.25">
      <c r="H34" s="90"/>
    </row>
    <row r="35" spans="8:8" x14ac:dyDescent="0.25">
      <c r="H35" s="90"/>
    </row>
    <row r="36" spans="8:8" x14ac:dyDescent="0.25">
      <c r="H36" s="90"/>
    </row>
    <row r="37" spans="8:8" x14ac:dyDescent="0.25">
      <c r="H37" s="90"/>
    </row>
    <row r="38" spans="8:8" x14ac:dyDescent="0.25">
      <c r="H38" s="90"/>
    </row>
    <row r="39" spans="8:8" x14ac:dyDescent="0.25">
      <c r="H39" s="90"/>
    </row>
    <row r="40" spans="8:8" x14ac:dyDescent="0.25">
      <c r="H40" s="90"/>
    </row>
    <row r="41" spans="8:8" x14ac:dyDescent="0.25">
      <c r="H41" s="90"/>
    </row>
    <row r="42" spans="8:8" x14ac:dyDescent="0.25">
      <c r="H42" s="90"/>
    </row>
    <row r="43" spans="8:8" x14ac:dyDescent="0.25">
      <c r="H43" s="90"/>
    </row>
    <row r="47" spans="8:8" x14ac:dyDescent="0.25">
      <c r="H47" s="91"/>
    </row>
    <row r="54" spans="8:8" x14ac:dyDescent="0.25">
      <c r="H54" s="91"/>
    </row>
  </sheetData>
  <mergeCells count="14">
    <mergeCell ref="A1:D3"/>
    <mergeCell ref="A7:C7"/>
    <mergeCell ref="A27:C27"/>
    <mergeCell ref="A21:C21"/>
    <mergeCell ref="A9:C9"/>
    <mergeCell ref="A18:C18"/>
    <mergeCell ref="A17:C17"/>
    <mergeCell ref="A19:C19"/>
    <mergeCell ref="A8:D8"/>
    <mergeCell ref="A20:D20"/>
    <mergeCell ref="A10:C10"/>
    <mergeCell ref="A25:C25"/>
    <mergeCell ref="A26:C26"/>
    <mergeCell ref="A22:C22"/>
  </mergeCells>
  <pageMargins left="0.51181102362204722" right="0.51181102362204722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Empregados A</vt:lpstr>
      <vt:lpstr>Empregados B</vt:lpstr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Waldir Pereira da Silva Junior</dc:creator>
  <cp:keywords/>
  <dc:description/>
  <cp:lastModifiedBy>Caixa</cp:lastModifiedBy>
  <cp:revision/>
  <dcterms:created xsi:type="dcterms:W3CDTF">2019-11-14T21:16:18Z</dcterms:created>
  <dcterms:modified xsi:type="dcterms:W3CDTF">2021-07-07T18:43:01Z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2021-07-07T18:43:01Z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6904944c-e4d4-4909-8f11-49de2a691ef0</vt:lpwstr>
  </property>
  <property fmtid="{D5CDD505-2E9C-101B-9397-08002B2CF9AE}" pid="8" name="MSIP_Label_fde7aacd-7cc4-4c31-9e6f-7ef306428f09_ContentBits">
    <vt:lpwstr>1</vt:lpwstr>
  </property>
</Properties>
</file>